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 firstSheet="1" activeTab="1"/>
  </bookViews>
  <sheets>
    <sheet name="Лист1" sheetId="1" state="hidden" r:id="rId1"/>
    <sheet name="Откорр" sheetId="2" r:id="rId2"/>
  </sheets>
  <definedNames>
    <definedName name="_xlnm._FilterDatabase" localSheetId="0" hidden="1">Лист1!$A$7:$L$37</definedName>
    <definedName name="_xlnm._FilterDatabase" localSheetId="1" hidden="1">Откорр!$A$7:$L$37</definedName>
    <definedName name="_xlnm.Print_Titles" localSheetId="0">Лист1!$7:$7</definedName>
    <definedName name="_xlnm.Print_Titles" localSheetId="1">Откорр!$7:$7</definedName>
    <definedName name="_xlnm.Print_Area" localSheetId="0">Лист1!$A$1:$K$88</definedName>
    <definedName name="_xlnm.Print_Area" localSheetId="1">Откорр!$A$1:$K$88</definedName>
  </definedNames>
  <calcPr calcId="125725" fullPrecision="0"/>
</workbook>
</file>

<file path=xl/calcChain.xml><?xml version="1.0" encoding="utf-8"?>
<calcChain xmlns="http://schemas.openxmlformats.org/spreadsheetml/2006/main">
  <c r="K65" i="2"/>
  <c r="I65" s="1"/>
  <c r="K62"/>
  <c r="J62"/>
  <c r="K59"/>
  <c r="J59"/>
  <c r="K82"/>
  <c r="J82"/>
  <c r="I88"/>
  <c r="I87"/>
  <c r="I86"/>
  <c r="I85"/>
  <c r="I84"/>
  <c r="I83"/>
  <c r="I80"/>
  <c r="I79"/>
  <c r="I77"/>
  <c r="I76"/>
  <c r="I75"/>
  <c r="I73"/>
  <c r="I72"/>
  <c r="I71"/>
  <c r="I69"/>
  <c r="I68"/>
  <c r="I67"/>
  <c r="I66"/>
  <c r="I63"/>
  <c r="I62"/>
  <c r="I60"/>
  <c r="I57"/>
  <c r="I56"/>
  <c r="I55"/>
  <c r="I54"/>
  <c r="I52"/>
  <c r="I51"/>
  <c r="I50"/>
  <c r="I49"/>
  <c r="I48"/>
  <c r="I47"/>
  <c r="I45"/>
  <c r="I44"/>
  <c r="I42"/>
  <c r="I41"/>
  <c r="I39"/>
  <c r="I38"/>
  <c r="I36"/>
  <c r="I35"/>
  <c r="I33"/>
  <c r="I32"/>
  <c r="I31"/>
  <c r="I30"/>
  <c r="I29"/>
  <c r="I27"/>
  <c r="I26"/>
  <c r="I24"/>
  <c r="I23"/>
  <c r="I21"/>
  <c r="I20"/>
  <c r="I19"/>
  <c r="I17"/>
  <c r="I16"/>
  <c r="I14"/>
  <c r="I13"/>
  <c r="I12"/>
  <c r="I10"/>
  <c r="I8"/>
  <c r="I12" i="1"/>
  <c r="I13"/>
  <c r="I14"/>
  <c r="I16"/>
  <c r="I17"/>
  <c r="I19"/>
  <c r="I20"/>
  <c r="I21"/>
  <c r="I23"/>
  <c r="I24"/>
  <c r="I26"/>
  <c r="I27"/>
  <c r="I29"/>
  <c r="I30"/>
  <c r="I31"/>
  <c r="I32"/>
  <c r="I33"/>
  <c r="I35"/>
  <c r="I36"/>
  <c r="I38"/>
  <c r="I39"/>
  <c r="I41"/>
  <c r="I42"/>
  <c r="I44"/>
  <c r="I45"/>
  <c r="I47"/>
  <c r="I48"/>
  <c r="I49"/>
  <c r="I50"/>
  <c r="I51"/>
  <c r="I52"/>
  <c r="I54"/>
  <c r="I55"/>
  <c r="I56"/>
  <c r="I57"/>
  <c r="I59"/>
  <c r="I60"/>
  <c r="I62"/>
  <c r="I63"/>
  <c r="I65"/>
  <c r="I66"/>
  <c r="I67"/>
  <c r="I68"/>
  <c r="I69"/>
  <c r="I71"/>
  <c r="I72"/>
  <c r="I73"/>
  <c r="I75"/>
  <c r="I76"/>
  <c r="I77"/>
  <c r="I79"/>
  <c r="I80"/>
  <c r="I82"/>
  <c r="I83"/>
  <c r="I84"/>
  <c r="I85"/>
  <c r="I86"/>
  <c r="I87"/>
  <c r="I88"/>
  <c r="I10"/>
  <c r="I59" i="2" l="1"/>
  <c r="I82"/>
  <c r="I9" i="1"/>
  <c r="I8"/>
</calcChain>
</file>

<file path=xl/sharedStrings.xml><?xml version="1.0" encoding="utf-8"?>
<sst xmlns="http://schemas.openxmlformats.org/spreadsheetml/2006/main" count="320" uniqueCount="134">
  <si>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</si>
  <si>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</si>
  <si>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</si>
  <si>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</si>
  <si>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</si>
  <si>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</si>
  <si>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</si>
  <si>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</si>
  <si>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</si>
  <si>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</si>
  <si>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</si>
  <si>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Наименование муниципальных районов, муниципальных и городских округов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</si>
  <si>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</si>
  <si>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</si>
  <si>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</si>
  <si>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</si>
  <si>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</si>
  <si>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</si>
  <si>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</si>
  <si>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</si>
  <si>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</si>
  <si>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</si>
  <si>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</si>
  <si>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</si>
  <si>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</si>
  <si>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</si>
  <si>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</si>
  <si>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</si>
  <si>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</si>
  <si>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</si>
  <si>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</si>
  <si>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</si>
  <si>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</si>
  <si>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</si>
  <si>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Приаргунский муниципальный округ</t>
  </si>
  <si>
    <t>Городской округ "Город Петровск-Забайкальский"</t>
  </si>
  <si>
    <t>Городской округ "Поселок Агинское"</t>
  </si>
  <si>
    <t>Городской округ "Город Чита"</t>
  </si>
  <si>
    <t>Городской округ закрытое административно-территориальное образование п. Горный</t>
  </si>
  <si>
    <t xml:space="preserve">10 (таблица 43).  Отчет об исполнении распределенных субсидий бюджетам муниципальных образований на поддержку муниципальных программ формирования современной городской среды в рамках реализации регионального проекта "Формирование комфортной городской среды", обеспечивающего достижение целей, показателей и результатов федерального проекта "Формирование комфортной городской среды" в составе государственной программы Российской Федерации "Обеспечение доступным и комфортным жильем и коммунальными услугами граждан Российской Федерации", утвержденной постановлением Правительства Российской Федерации от 30 декабря 2017 года № 1710, в 2021 году
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</si>
  <si>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</si>
  <si>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Муниципальный район "Агинский район",</t>
  </si>
  <si>
    <t>в том числе по поселениям:</t>
  </si>
  <si>
    <t>1.1.</t>
  </si>
  <si>
    <t>Городское поселение "Новоорловск"</t>
  </si>
  <si>
    <t>1.2.</t>
  </si>
  <si>
    <t>Сельское поселение "Амитхаша"</t>
  </si>
  <si>
    <t>Муниципальный район "Балейский район",</t>
  </si>
  <si>
    <t>2.1.</t>
  </si>
  <si>
    <t>Городское поселение "Город Балей"</t>
  </si>
  <si>
    <t>Муниципальный район "Борзинский район",</t>
  </si>
  <si>
    <t>3.1.</t>
  </si>
  <si>
    <t>Городское поселение "Борзинское"</t>
  </si>
  <si>
    <t>3.2.</t>
  </si>
  <si>
    <t>Городское поселение "Шерловогорское"</t>
  </si>
  <si>
    <t>Муниципальный район "Дульдургинский район",</t>
  </si>
  <si>
    <t>4.1.</t>
  </si>
  <si>
    <t>Сельское поселение "Дульдурга"</t>
  </si>
  <si>
    <t>Муниципальный район "Калганский район",</t>
  </si>
  <si>
    <t>5.1.</t>
  </si>
  <si>
    <t>Сельское поселение "Калганское"</t>
  </si>
  <si>
    <t>Муниципальный район "Карымский район",</t>
  </si>
  <si>
    <t>6.1.</t>
  </si>
  <si>
    <t>Городское поселение "Дарасунское"</t>
  </si>
  <si>
    <t>6.2.</t>
  </si>
  <si>
    <t>Городское поселение "Карымское"</t>
  </si>
  <si>
    <t>6.3.</t>
  </si>
  <si>
    <t>Городское поселение "Курорт-Дарасунское"</t>
  </si>
  <si>
    <t>6.4.</t>
  </si>
  <si>
    <t>Сельское поселение "Большетуринское"</t>
  </si>
  <si>
    <t>Муниципальный район "Город Краснокаменск и Краснокаменский район",</t>
  </si>
  <si>
    <t>7.1.</t>
  </si>
  <si>
    <t>Городское поселение "Город Краснокаменск"</t>
  </si>
  <si>
    <t>Муниципальный район "Могойтуйский район",</t>
  </si>
  <si>
    <t>8.1.</t>
  </si>
  <si>
    <t>Городское поселение "Могойтуй"</t>
  </si>
  <si>
    <t>Муниципальный район "Могочинский район",</t>
  </si>
  <si>
    <t>9.1.</t>
  </si>
  <si>
    <t>Городское поселение "Могочинское"</t>
  </si>
  <si>
    <t>Муниципальный район "Оловяннинский район",</t>
  </si>
  <si>
    <t>10.1.</t>
  </si>
  <si>
    <t>Сельское поселение "Степнинское"</t>
  </si>
  <si>
    <t>Муниципальный район "Петровск-Забайкальский район",</t>
  </si>
  <si>
    <t>11.1.</t>
  </si>
  <si>
    <t>Сельское поселение "Балягинское"</t>
  </si>
  <si>
    <t>11.2.</t>
  </si>
  <si>
    <t>Городское поселение "Новопавловское"</t>
  </si>
  <si>
    <t>11.3.</t>
  </si>
  <si>
    <t>Сельское поселение "Тарбагатайское"</t>
  </si>
  <si>
    <t>11.4.</t>
  </si>
  <si>
    <t>Сельское поселение "Малетинское"</t>
  </si>
  <si>
    <t>11.5.</t>
  </si>
  <si>
    <t>Сельское поселение "Хохотуйское"</t>
  </si>
  <si>
    <t>Муниципальный район "Сретенский район",</t>
  </si>
  <si>
    <t>12.1.</t>
  </si>
  <si>
    <t>Городское поселение "Кокуйское"</t>
  </si>
  <si>
    <t>12.2.</t>
  </si>
  <si>
    <t>Городское поселение "Сретенское"</t>
  </si>
  <si>
    <t>12.3.</t>
  </si>
  <si>
    <t>Городское поселение "Усть-Карское"</t>
  </si>
  <si>
    <t>Муниципальный район "Тунгокоченский район",</t>
  </si>
  <si>
    <t>13.1.</t>
  </si>
  <si>
    <t>Городское поселение "Вершино-Дарасунское"</t>
  </si>
  <si>
    <t>Муниципальный район "Улётовский район",</t>
  </si>
  <si>
    <t>14.1.</t>
  </si>
  <si>
    <t>Сельское поселение "Николаевское"</t>
  </si>
  <si>
    <t>Муниципальный район "Хилокский район",</t>
  </si>
  <si>
    <t>15.1.</t>
  </si>
  <si>
    <t>Городское поселение "Могзонское"</t>
  </si>
  <si>
    <t>15.2.</t>
  </si>
  <si>
    <t>Городское поселение "Хилокское"</t>
  </si>
  <si>
    <t>15.3.</t>
  </si>
  <si>
    <t>Сельское поселение "Линёво-Озёрское"</t>
  </si>
  <si>
    <t>15.4.</t>
  </si>
  <si>
    <t>Сельское поселение "Харагунское"</t>
  </si>
  <si>
    <t>Муниципальный район "Чернышевский район",</t>
  </si>
  <si>
    <t>16.1.</t>
  </si>
  <si>
    <t>Городское поселение "Жирекенское"</t>
  </si>
  <si>
    <t>16.2.</t>
  </si>
  <si>
    <t>Городское поселение "Чернышевское"</t>
  </si>
  <si>
    <t>Муниципальный район "Читинский район",</t>
  </si>
  <si>
    <t>17.1.</t>
  </si>
  <si>
    <t>Городское поселение "Атамановское"</t>
  </si>
  <si>
    <t>17.2.</t>
  </si>
  <si>
    <t>Городское поселение "Новокручининское"</t>
  </si>
  <si>
    <t>Муниципальный район "Шелопугинский район",</t>
  </si>
  <si>
    <t>18.1.</t>
  </si>
  <si>
    <t>Сельское поселение "Шелопугинское"</t>
  </si>
  <si>
    <t>Муниципальный район "Шилкинский район",</t>
  </si>
  <si>
    <t>19.1.</t>
  </si>
  <si>
    <t>Городское поселение "Первомайское"</t>
  </si>
  <si>
    <t>19.2.</t>
  </si>
  <si>
    <t>Городское поселение "Шилкинское"</t>
  </si>
  <si>
    <t xml:space="preserve">10 (таблица 43).  Отчет об исполнении распределенных субсидий бюджетам муниципальных образований на поддержку муниципальных программ формирования современной городской среды в рамках реализации регионального проекта "Формирование комфортной городской среды", обеспечивающего достижение целей, показателей и результатов федерального проекта "Формирование комфортной городской среды" в составе государственной программы Российской Федерации "Обеспечение доступным и комфортным жильем и коммунальными услугами граждан Российской Федерации", утвержденной постановлением Правительства Российской Федерации от 30 декабря 2017 года № 1710,                   в 2021 году
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</si>
</sst>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_-* #,##0.0\ _₽_-;\-* #,##0.0\ _₽_-;_-* &quot;-&quot;?\ _₽_-;_-@_-"/>
    <numFmt numFmtId="165" formatCode="#,##0.0"/>
    <numFmt numFmtId="166" formatCode="_-* #,##0\ _₽_-;\-* #,##0\ _₽_-;_-* &quot;-&quot;??\ _₽_-;_-@_-"/>
    <numFmt numFmtId="167" formatCode="_-* #,##0.0000\ _₽_-;\-* #,##0.0000\ _₽_-;_-* &quot;-&quot;??\ _₽_-;_-@_-"/>
    <numFmt numFmtId="168" formatCode="_-* #,##0.00000\ _₽_-;\-* #,##0.00000\ _₽_-;_-* &quot;-&quot;??\ _₽_-;_-@_-"/>
    <numFmt numFmtId="169" formatCode="_-* #,##0.00\ _₽_-;\-* #,##0.00\ _₽_-;_-* &quot;-&quot;?\ _₽_-;_-@_-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right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4" fontId="2" fillId="0" borderId="0" xfId="0" applyNumberFormat="1" applyFont="1"/>
    <xf numFmtId="43" fontId="2" fillId="0" borderId="0" xfId="0" applyNumberFormat="1" applyFont="1"/>
    <xf numFmtId="43" fontId="2" fillId="0" borderId="0" xfId="1" applyFont="1"/>
    <xf numFmtId="166" fontId="2" fillId="0" borderId="0" xfId="0" applyNumberFormat="1" applyFont="1"/>
    <xf numFmtId="167" fontId="2" fillId="0" borderId="0" xfId="0" applyNumberFormat="1" applyFont="1"/>
    <xf numFmtId="168" fontId="2" fillId="0" borderId="0" xfId="0" applyNumberFormat="1" applyFont="1"/>
    <xf numFmtId="169" fontId="3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/>
    <xf numFmtId="4" fontId="2" fillId="2" borderId="0" xfId="0" applyNumberFormat="1" applyFont="1" applyFill="1"/>
    <xf numFmtId="0" fontId="3" fillId="0" borderId="1" xfId="0" applyFont="1" applyBorder="1" applyAlignment="1">
      <alignment horizontal="center" vertical="center" wrapText="1"/>
    </xf>
    <xf numFmtId="4" fontId="7" fillId="0" borderId="0" xfId="0" applyNumberFormat="1" applyFont="1" applyFill="1"/>
    <xf numFmtId="43" fontId="7" fillId="0" borderId="0" xfId="1" applyFont="1" applyFill="1"/>
    <xf numFmtId="43" fontId="7" fillId="0" borderId="0" xfId="0" applyNumberFormat="1" applyFont="1" applyFill="1"/>
    <xf numFmtId="169" fontId="8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165" fontId="11" fillId="0" borderId="0" xfId="0" applyNumberFormat="1" applyFont="1" applyFill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3" fillId="0" borderId="1" xfId="0" applyNumberFormat="1" applyFont="1" applyBorder="1" applyAlignme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1"/>
  <sheetViews>
    <sheetView view="pageBreakPreview" zoomScale="75" zoomScaleNormal="75" zoomScaleSheetLayoutView="75" workbookViewId="0">
      <selection activeCell="P8" sqref="P8"/>
    </sheetView>
  </sheetViews>
  <sheetFormatPr defaultColWidth="9.140625" defaultRowHeight="12.75"/>
  <cols>
    <col min="1" max="1" width="6" style="1" customWidth="1"/>
    <col min="2" max="2" width="34.28515625" style="1" customWidth="1"/>
    <col min="3" max="3" width="12.140625" style="1" customWidth="1"/>
    <col min="4" max="4" width="11.28515625" style="1" customWidth="1"/>
    <col min="5" max="5" width="11" style="1" customWidth="1"/>
    <col min="6" max="6" width="12" style="1" customWidth="1"/>
    <col min="7" max="7" width="14.140625" style="1" customWidth="1"/>
    <col min="8" max="8" width="11.42578125" style="1" customWidth="1"/>
    <col min="9" max="9" width="13.28515625" style="1" customWidth="1"/>
    <col min="10" max="10" width="10.42578125" style="1" customWidth="1"/>
    <col min="11" max="11" width="10.7109375" style="1" customWidth="1"/>
    <col min="12" max="12" width="13.5703125" style="1" customWidth="1"/>
    <col min="13" max="13" width="11" style="1" customWidth="1"/>
    <col min="14" max="16384" width="9.140625" style="1"/>
  </cols>
  <sheetData>
    <row r="1" spans="1:14" ht="86.25" customHeight="1">
      <c r="A1" s="36" t="s">
        <v>39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4" ht="12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4" ht="12.75" customHeight="1">
      <c r="A3" s="5"/>
      <c r="B3" s="5"/>
      <c r="C3" s="8"/>
      <c r="D3" s="8"/>
      <c r="E3" s="8"/>
      <c r="F3" s="5"/>
      <c r="G3" s="5"/>
      <c r="H3" s="5"/>
      <c r="I3" s="5"/>
      <c r="J3" s="5"/>
      <c r="K3" s="6" t="s">
        <v>5</v>
      </c>
    </row>
    <row r="4" spans="1:14" ht="75" customHeight="1">
      <c r="A4" s="38" t="s">
        <v>0</v>
      </c>
      <c r="B4" s="38" t="s">
        <v>11</v>
      </c>
      <c r="C4" s="38" t="s">
        <v>40</v>
      </c>
      <c r="D4" s="38"/>
      <c r="E4" s="38"/>
      <c r="F4" s="38" t="s">
        <v>4</v>
      </c>
      <c r="G4" s="38"/>
      <c r="H4" s="38"/>
      <c r="I4" s="38" t="s">
        <v>1</v>
      </c>
      <c r="J4" s="38"/>
      <c r="K4" s="38"/>
    </row>
    <row r="5" spans="1:14" ht="16.5" customHeight="1">
      <c r="A5" s="38"/>
      <c r="B5" s="38"/>
      <c r="C5" s="38" t="s">
        <v>8</v>
      </c>
      <c r="D5" s="38" t="s">
        <v>2</v>
      </c>
      <c r="E5" s="38"/>
      <c r="F5" s="38" t="s">
        <v>8</v>
      </c>
      <c r="G5" s="38" t="s">
        <v>2</v>
      </c>
      <c r="H5" s="38"/>
      <c r="I5" s="38" t="s">
        <v>8</v>
      </c>
      <c r="J5" s="38" t="s">
        <v>2</v>
      </c>
      <c r="K5" s="38"/>
    </row>
    <row r="6" spans="1:14" ht="75.75" customHeight="1">
      <c r="A6" s="38"/>
      <c r="B6" s="38"/>
      <c r="C6" s="38"/>
      <c r="D6" s="7" t="s">
        <v>9</v>
      </c>
      <c r="E6" s="7" t="s">
        <v>10</v>
      </c>
      <c r="F6" s="38"/>
      <c r="G6" s="7" t="s">
        <v>9</v>
      </c>
      <c r="H6" s="7" t="s">
        <v>10</v>
      </c>
      <c r="I6" s="38"/>
      <c r="J6" s="7" t="s">
        <v>9</v>
      </c>
      <c r="K6" s="7" t="s">
        <v>10</v>
      </c>
    </row>
    <row r="7" spans="1:14" ht="16.5" customHeight="1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4" ht="19.5" customHeight="1">
      <c r="A8" s="10"/>
      <c r="B8" s="10" t="s">
        <v>3</v>
      </c>
      <c r="C8" s="11">
        <v>289999.09999999998</v>
      </c>
      <c r="D8" s="11">
        <v>283070.90000000002</v>
      </c>
      <c r="E8" s="11">
        <v>6928.2</v>
      </c>
      <c r="F8" s="11">
        <v>289999.09999999998</v>
      </c>
      <c r="G8" s="11">
        <v>283070.90000000002</v>
      </c>
      <c r="H8" s="11">
        <v>6928.2</v>
      </c>
      <c r="I8" s="23">
        <f>J8+K8</f>
        <v>289952.99</v>
      </c>
      <c r="J8" s="24">
        <v>283048.34000000003</v>
      </c>
      <c r="K8" s="24">
        <v>6904.65</v>
      </c>
    </row>
    <row r="9" spans="1:14" ht="15.75">
      <c r="A9" s="10"/>
      <c r="B9" s="10" t="s">
        <v>2</v>
      </c>
      <c r="C9" s="10"/>
      <c r="D9" s="10"/>
      <c r="E9" s="10"/>
      <c r="F9" s="10"/>
      <c r="G9" s="10"/>
      <c r="H9" s="10"/>
      <c r="I9" s="3">
        <f t="shared" ref="I9" si="0">J9+K9</f>
        <v>0</v>
      </c>
      <c r="J9" s="4"/>
      <c r="K9" s="4"/>
    </row>
    <row r="10" spans="1:14" ht="31.5">
      <c r="A10" s="2" t="s">
        <v>6</v>
      </c>
      <c r="B10" s="10" t="s">
        <v>41</v>
      </c>
      <c r="C10" s="11">
        <v>4427.7</v>
      </c>
      <c r="D10" s="11">
        <v>4339.1000000000004</v>
      </c>
      <c r="E10" s="12">
        <v>88.6</v>
      </c>
      <c r="F10" s="11">
        <v>4427.7</v>
      </c>
      <c r="G10" s="11">
        <v>4339.1000000000004</v>
      </c>
      <c r="H10" s="12">
        <v>88.6</v>
      </c>
      <c r="I10" s="11">
        <f>J10+K10</f>
        <v>4427.7</v>
      </c>
      <c r="J10" s="11">
        <v>4339.1000000000004</v>
      </c>
      <c r="K10" s="12">
        <v>88.6</v>
      </c>
      <c r="L10" s="20"/>
      <c r="M10" s="18"/>
      <c r="N10" s="18"/>
    </row>
    <row r="11" spans="1:14" ht="15.75">
      <c r="A11" s="13"/>
      <c r="B11" s="10" t="s">
        <v>42</v>
      </c>
      <c r="C11" s="10"/>
      <c r="D11" s="10"/>
      <c r="E11" s="10"/>
      <c r="F11" s="10"/>
      <c r="G11" s="10"/>
      <c r="H11" s="10"/>
      <c r="I11" s="11"/>
      <c r="J11" s="10"/>
      <c r="K11" s="10"/>
      <c r="L11" s="18"/>
      <c r="M11" s="18"/>
      <c r="N11" s="18"/>
    </row>
    <row r="12" spans="1:14" ht="31.5">
      <c r="A12" s="2" t="s">
        <v>43</v>
      </c>
      <c r="B12" s="10" t="s">
        <v>44</v>
      </c>
      <c r="C12" s="11">
        <v>2768.3</v>
      </c>
      <c r="D12" s="11">
        <v>2712.9</v>
      </c>
      <c r="E12" s="12">
        <v>55.4</v>
      </c>
      <c r="F12" s="11">
        <v>2768.3</v>
      </c>
      <c r="G12" s="11">
        <v>2712.9</v>
      </c>
      <c r="H12" s="12">
        <v>55.4</v>
      </c>
      <c r="I12" s="11">
        <f t="shared" ref="I12:I73" si="1">J12+K12</f>
        <v>2768.3</v>
      </c>
      <c r="J12" s="11">
        <v>2712.9</v>
      </c>
      <c r="K12" s="12">
        <v>55.4</v>
      </c>
      <c r="L12" s="18"/>
      <c r="M12" s="18"/>
      <c r="N12" s="18"/>
    </row>
    <row r="13" spans="1:14" ht="15.75">
      <c r="A13" s="2" t="s">
        <v>45</v>
      </c>
      <c r="B13" s="10" t="s">
        <v>46</v>
      </c>
      <c r="C13" s="11">
        <v>1659.4</v>
      </c>
      <c r="D13" s="11">
        <v>1626.2</v>
      </c>
      <c r="E13" s="12">
        <v>33.200000000000003</v>
      </c>
      <c r="F13" s="11">
        <v>1659.4</v>
      </c>
      <c r="G13" s="11">
        <v>1626.2</v>
      </c>
      <c r="H13" s="12">
        <v>33.200000000000003</v>
      </c>
      <c r="I13" s="11">
        <f t="shared" si="1"/>
        <v>1659.4</v>
      </c>
      <c r="J13" s="11">
        <v>1626.2</v>
      </c>
      <c r="K13" s="12">
        <v>33.200000000000003</v>
      </c>
      <c r="L13" s="18"/>
      <c r="M13" s="18"/>
      <c r="N13" s="18"/>
    </row>
    <row r="14" spans="1:14" ht="31.5">
      <c r="A14" s="2" t="s">
        <v>7</v>
      </c>
      <c r="B14" s="10" t="s">
        <v>47</v>
      </c>
      <c r="C14" s="11">
        <v>8944.9</v>
      </c>
      <c r="D14" s="11">
        <v>8766</v>
      </c>
      <c r="E14" s="12">
        <v>178.9</v>
      </c>
      <c r="F14" s="11">
        <v>8944.9</v>
      </c>
      <c r="G14" s="11">
        <v>8766</v>
      </c>
      <c r="H14" s="12">
        <v>178.9</v>
      </c>
      <c r="I14" s="11">
        <f t="shared" si="1"/>
        <v>8944.9</v>
      </c>
      <c r="J14" s="11">
        <v>8766</v>
      </c>
      <c r="K14" s="12">
        <v>178.9</v>
      </c>
      <c r="L14" s="18"/>
      <c r="M14" s="18"/>
      <c r="N14" s="18"/>
    </row>
    <row r="15" spans="1:14" ht="15.75">
      <c r="A15" s="13"/>
      <c r="B15" s="10" t="s">
        <v>42</v>
      </c>
      <c r="C15" s="10"/>
      <c r="D15" s="10"/>
      <c r="E15" s="10"/>
      <c r="F15" s="10"/>
      <c r="G15" s="10"/>
      <c r="H15" s="10"/>
      <c r="I15" s="11"/>
      <c r="J15" s="10"/>
      <c r="K15" s="10"/>
      <c r="L15" s="18"/>
      <c r="M15" s="18"/>
      <c r="N15" s="18"/>
    </row>
    <row r="16" spans="1:14" ht="31.5">
      <c r="A16" s="2" t="s">
        <v>48</v>
      </c>
      <c r="B16" s="10" t="s">
        <v>49</v>
      </c>
      <c r="C16" s="11">
        <v>8944.9</v>
      </c>
      <c r="D16" s="11">
        <v>8766</v>
      </c>
      <c r="E16" s="12">
        <v>178.9</v>
      </c>
      <c r="F16" s="11">
        <v>8944.9</v>
      </c>
      <c r="G16" s="11">
        <v>8766</v>
      </c>
      <c r="H16" s="12">
        <v>178.9</v>
      </c>
      <c r="I16" s="11">
        <f t="shared" si="1"/>
        <v>8944.9</v>
      </c>
      <c r="J16" s="11">
        <v>8766</v>
      </c>
      <c r="K16" s="12">
        <v>178.9</v>
      </c>
      <c r="L16" s="18"/>
      <c r="M16" s="18"/>
      <c r="N16" s="18"/>
    </row>
    <row r="17" spans="1:14" ht="31.5">
      <c r="A17" s="2" t="s">
        <v>12</v>
      </c>
      <c r="B17" s="10" t="s">
        <v>50</v>
      </c>
      <c r="C17" s="11">
        <v>23586.799999999999</v>
      </c>
      <c r="D17" s="11">
        <v>23115.1</v>
      </c>
      <c r="E17" s="12">
        <v>471.7</v>
      </c>
      <c r="F17" s="11">
        <v>23586.799999999999</v>
      </c>
      <c r="G17" s="11">
        <v>23115.1</v>
      </c>
      <c r="H17" s="12">
        <v>471.7</v>
      </c>
      <c r="I17" s="11">
        <f t="shared" si="1"/>
        <v>23586.799999999999</v>
      </c>
      <c r="J17" s="11">
        <v>23115.1</v>
      </c>
      <c r="K17" s="12">
        <v>471.7</v>
      </c>
      <c r="L17" s="18"/>
      <c r="M17" s="18"/>
      <c r="N17" s="18"/>
    </row>
    <row r="18" spans="1:14" ht="15.75">
      <c r="A18" s="13"/>
      <c r="B18" s="10" t="s">
        <v>42</v>
      </c>
      <c r="C18" s="10"/>
      <c r="D18" s="10"/>
      <c r="E18" s="10"/>
      <c r="F18" s="10"/>
      <c r="G18" s="10"/>
      <c r="H18" s="10"/>
      <c r="I18" s="11"/>
      <c r="J18" s="10"/>
      <c r="K18" s="10"/>
      <c r="L18" s="18"/>
      <c r="M18" s="18"/>
      <c r="N18" s="18"/>
    </row>
    <row r="19" spans="1:14" ht="31.5">
      <c r="A19" s="2" t="s">
        <v>51</v>
      </c>
      <c r="B19" s="10" t="s">
        <v>52</v>
      </c>
      <c r="C19" s="11">
        <v>16860.2</v>
      </c>
      <c r="D19" s="11">
        <v>16523</v>
      </c>
      <c r="E19" s="12">
        <v>337.2</v>
      </c>
      <c r="F19" s="11">
        <v>16860.2</v>
      </c>
      <c r="G19" s="11">
        <v>16523</v>
      </c>
      <c r="H19" s="12">
        <v>337.2</v>
      </c>
      <c r="I19" s="11">
        <f t="shared" si="1"/>
        <v>16860.2</v>
      </c>
      <c r="J19" s="11">
        <v>16523</v>
      </c>
      <c r="K19" s="12">
        <v>337.2</v>
      </c>
      <c r="L19" s="18"/>
      <c r="M19" s="18"/>
      <c r="N19" s="18"/>
    </row>
    <row r="20" spans="1:14" ht="31.5">
      <c r="A20" s="2" t="s">
        <v>53</v>
      </c>
      <c r="B20" s="10" t="s">
        <v>54</v>
      </c>
      <c r="C20" s="11">
        <v>6726.6</v>
      </c>
      <c r="D20" s="11">
        <v>6592.1</v>
      </c>
      <c r="E20" s="12">
        <v>134.5</v>
      </c>
      <c r="F20" s="11">
        <v>6726.6</v>
      </c>
      <c r="G20" s="11">
        <v>6592.1</v>
      </c>
      <c r="H20" s="12">
        <v>134.5</v>
      </c>
      <c r="I20" s="11">
        <f t="shared" si="1"/>
        <v>6726.6</v>
      </c>
      <c r="J20" s="11">
        <v>6592.1</v>
      </c>
      <c r="K20" s="12">
        <v>134.5</v>
      </c>
      <c r="L20" s="18"/>
      <c r="M20" s="18"/>
      <c r="N20" s="18"/>
    </row>
    <row r="21" spans="1:14" ht="31.5">
      <c r="A21" s="2" t="s">
        <v>13</v>
      </c>
      <c r="B21" s="10" t="s">
        <v>55</v>
      </c>
      <c r="C21" s="11">
        <v>9315.9</v>
      </c>
      <c r="D21" s="11">
        <v>9129.6</v>
      </c>
      <c r="E21" s="12">
        <v>186.3</v>
      </c>
      <c r="F21" s="11">
        <v>9315.9</v>
      </c>
      <c r="G21" s="11">
        <v>9129.6</v>
      </c>
      <c r="H21" s="12">
        <v>186.3</v>
      </c>
      <c r="I21" s="11">
        <f t="shared" si="1"/>
        <v>9315.9</v>
      </c>
      <c r="J21" s="11">
        <v>9129.6</v>
      </c>
      <c r="K21" s="12">
        <v>186.3</v>
      </c>
      <c r="L21" s="18"/>
      <c r="M21" s="18"/>
      <c r="N21" s="18"/>
    </row>
    <row r="22" spans="1:14" ht="15.75">
      <c r="A22" s="13"/>
      <c r="B22" s="10" t="s">
        <v>42</v>
      </c>
      <c r="C22" s="10"/>
      <c r="D22" s="10"/>
      <c r="E22" s="10"/>
      <c r="F22" s="10"/>
      <c r="G22" s="10"/>
      <c r="H22" s="10"/>
      <c r="I22" s="11"/>
      <c r="J22" s="10"/>
      <c r="K22" s="10"/>
      <c r="L22" s="18"/>
      <c r="M22" s="18"/>
      <c r="N22" s="18"/>
    </row>
    <row r="23" spans="1:14" ht="15.75">
      <c r="A23" s="2" t="s">
        <v>56</v>
      </c>
      <c r="B23" s="10" t="s">
        <v>57</v>
      </c>
      <c r="C23" s="11">
        <v>9315.9</v>
      </c>
      <c r="D23" s="11">
        <v>9129.6</v>
      </c>
      <c r="E23" s="12">
        <v>186.3</v>
      </c>
      <c r="F23" s="11">
        <v>9315.9</v>
      </c>
      <c r="G23" s="11">
        <v>9129.6</v>
      </c>
      <c r="H23" s="12">
        <v>186.3</v>
      </c>
      <c r="I23" s="11">
        <f t="shared" si="1"/>
        <v>9315.9</v>
      </c>
      <c r="J23" s="11">
        <v>9129.6</v>
      </c>
      <c r="K23" s="12">
        <v>186.3</v>
      </c>
      <c r="L23" s="18"/>
      <c r="M23" s="18"/>
      <c r="N23" s="18"/>
    </row>
    <row r="24" spans="1:14" ht="31.5">
      <c r="A24" s="2" t="s">
        <v>14</v>
      </c>
      <c r="B24" s="10" t="s">
        <v>58</v>
      </c>
      <c r="C24" s="11">
        <v>1873.1</v>
      </c>
      <c r="D24" s="11">
        <v>1835.6</v>
      </c>
      <c r="E24" s="12">
        <v>37.5</v>
      </c>
      <c r="F24" s="11">
        <v>1873.1</v>
      </c>
      <c r="G24" s="11">
        <v>1835.6</v>
      </c>
      <c r="H24" s="12">
        <v>37.5</v>
      </c>
      <c r="I24" s="11">
        <f t="shared" si="1"/>
        <v>1873.1</v>
      </c>
      <c r="J24" s="11">
        <v>1835.6</v>
      </c>
      <c r="K24" s="12">
        <v>37.5</v>
      </c>
      <c r="L24" s="18"/>
      <c r="M24" s="18"/>
      <c r="N24" s="18"/>
    </row>
    <row r="25" spans="1:14" ht="15.75">
      <c r="A25" s="13"/>
      <c r="B25" s="10" t="s">
        <v>42</v>
      </c>
      <c r="C25" s="10"/>
      <c r="D25" s="10"/>
      <c r="E25" s="10"/>
      <c r="F25" s="10"/>
      <c r="G25" s="10"/>
      <c r="H25" s="10"/>
      <c r="I25" s="11"/>
      <c r="J25" s="10"/>
      <c r="K25" s="10"/>
      <c r="L25" s="18"/>
      <c r="M25" s="18"/>
      <c r="N25" s="18"/>
    </row>
    <row r="26" spans="1:14" ht="15.75" customHeight="1">
      <c r="A26" s="2" t="s">
        <v>59</v>
      </c>
      <c r="B26" s="10" t="s">
        <v>60</v>
      </c>
      <c r="C26" s="11">
        <v>1873.1</v>
      </c>
      <c r="D26" s="11">
        <v>1835.6</v>
      </c>
      <c r="E26" s="12">
        <v>37.5</v>
      </c>
      <c r="F26" s="11">
        <v>1873.1</v>
      </c>
      <c r="G26" s="11">
        <v>1835.6</v>
      </c>
      <c r="H26" s="12">
        <v>37.5</v>
      </c>
      <c r="I26" s="11">
        <f t="shared" si="1"/>
        <v>1873.1</v>
      </c>
      <c r="J26" s="11">
        <v>1835.6</v>
      </c>
      <c r="K26" s="12">
        <v>37.5</v>
      </c>
      <c r="L26" s="18"/>
      <c r="M26" s="18"/>
      <c r="N26" s="18"/>
    </row>
    <row r="27" spans="1:14" ht="31.5">
      <c r="A27" s="2" t="s">
        <v>15</v>
      </c>
      <c r="B27" s="10" t="s">
        <v>61</v>
      </c>
      <c r="C27" s="11">
        <v>22068.6</v>
      </c>
      <c r="D27" s="11">
        <v>21627.200000000001</v>
      </c>
      <c r="E27" s="12">
        <v>441.4</v>
      </c>
      <c r="F27" s="11">
        <v>22068.6</v>
      </c>
      <c r="G27" s="11">
        <v>21627.200000000001</v>
      </c>
      <c r="H27" s="12">
        <v>441.4</v>
      </c>
      <c r="I27" s="11">
        <f t="shared" si="1"/>
        <v>22068.6</v>
      </c>
      <c r="J27" s="11">
        <v>21627.200000000001</v>
      </c>
      <c r="K27" s="12">
        <v>441.4</v>
      </c>
      <c r="L27" s="18"/>
      <c r="M27" s="18"/>
      <c r="N27" s="18"/>
    </row>
    <row r="28" spans="1:14" ht="15.75">
      <c r="A28" s="13"/>
      <c r="B28" s="10" t="s">
        <v>42</v>
      </c>
      <c r="C28" s="10"/>
      <c r="D28" s="10"/>
      <c r="E28" s="10"/>
      <c r="F28" s="10"/>
      <c r="G28" s="10"/>
      <c r="H28" s="10"/>
      <c r="I28" s="11"/>
      <c r="J28" s="10"/>
      <c r="K28" s="10"/>
      <c r="L28" s="18"/>
      <c r="M28" s="18"/>
      <c r="N28" s="18"/>
    </row>
    <row r="29" spans="1:14" ht="31.5">
      <c r="A29" s="2" t="s">
        <v>62</v>
      </c>
      <c r="B29" s="10" t="s">
        <v>63</v>
      </c>
      <c r="C29" s="11">
        <v>9796.4</v>
      </c>
      <c r="D29" s="11">
        <v>9600.5</v>
      </c>
      <c r="E29" s="12">
        <v>195.9</v>
      </c>
      <c r="F29" s="11">
        <v>9796.4</v>
      </c>
      <c r="G29" s="11">
        <v>9600.5</v>
      </c>
      <c r="H29" s="12">
        <v>195.9</v>
      </c>
      <c r="I29" s="11">
        <f t="shared" si="1"/>
        <v>9796.4</v>
      </c>
      <c r="J29" s="11">
        <v>9600.5</v>
      </c>
      <c r="K29" s="12">
        <v>195.9</v>
      </c>
      <c r="L29" s="18"/>
      <c r="M29" s="18"/>
      <c r="N29" s="18"/>
    </row>
    <row r="30" spans="1:14" ht="31.5">
      <c r="A30" s="2" t="s">
        <v>64</v>
      </c>
      <c r="B30" s="10" t="s">
        <v>65</v>
      </c>
      <c r="C30" s="11">
        <v>10115.700000000001</v>
      </c>
      <c r="D30" s="11">
        <v>9913.4</v>
      </c>
      <c r="E30" s="12">
        <v>202.3</v>
      </c>
      <c r="F30" s="11">
        <v>10115.700000000001</v>
      </c>
      <c r="G30" s="11">
        <v>9913.4</v>
      </c>
      <c r="H30" s="12">
        <v>202.3</v>
      </c>
      <c r="I30" s="11">
        <f t="shared" si="1"/>
        <v>10115.700000000001</v>
      </c>
      <c r="J30" s="11">
        <v>9913.4</v>
      </c>
      <c r="K30" s="12">
        <v>202.3</v>
      </c>
      <c r="L30" s="18"/>
      <c r="M30" s="18"/>
      <c r="N30" s="18"/>
    </row>
    <row r="31" spans="1:14" ht="31.5">
      <c r="A31" s="2" t="s">
        <v>66</v>
      </c>
      <c r="B31" s="10" t="s">
        <v>67</v>
      </c>
      <c r="C31" s="11">
        <v>1537.9</v>
      </c>
      <c r="D31" s="11">
        <v>1507.1</v>
      </c>
      <c r="E31" s="12">
        <v>30.8</v>
      </c>
      <c r="F31" s="11">
        <v>1537.9</v>
      </c>
      <c r="G31" s="11">
        <v>1507.1</v>
      </c>
      <c r="H31" s="12">
        <v>30.8</v>
      </c>
      <c r="I31" s="11">
        <f t="shared" si="1"/>
        <v>1537.9</v>
      </c>
      <c r="J31" s="11">
        <v>1507.1</v>
      </c>
      <c r="K31" s="12">
        <v>30.8</v>
      </c>
      <c r="L31" s="18"/>
      <c r="M31" s="18"/>
      <c r="N31" s="18"/>
    </row>
    <row r="32" spans="1:14" ht="31.5">
      <c r="A32" s="2" t="s">
        <v>68</v>
      </c>
      <c r="B32" s="10" t="s">
        <v>69</v>
      </c>
      <c r="C32" s="12">
        <v>618.6</v>
      </c>
      <c r="D32" s="12">
        <v>606.20000000000005</v>
      </c>
      <c r="E32" s="12">
        <v>12.4</v>
      </c>
      <c r="F32" s="12">
        <v>618.6</v>
      </c>
      <c r="G32" s="12">
        <v>606.20000000000005</v>
      </c>
      <c r="H32" s="12">
        <v>12.4</v>
      </c>
      <c r="I32" s="11">
        <f t="shared" si="1"/>
        <v>618.6</v>
      </c>
      <c r="J32" s="12">
        <v>606.20000000000005</v>
      </c>
      <c r="K32" s="12">
        <v>12.4</v>
      </c>
      <c r="L32" s="18"/>
      <c r="M32" s="18"/>
      <c r="N32" s="18"/>
    </row>
    <row r="33" spans="1:14" ht="47.25">
      <c r="A33" s="2" t="s">
        <v>16</v>
      </c>
      <c r="B33" s="10" t="s">
        <v>70</v>
      </c>
      <c r="C33" s="11">
        <v>29538.7</v>
      </c>
      <c r="D33" s="11">
        <v>28947.9</v>
      </c>
      <c r="E33" s="12">
        <v>590.79999999999995</v>
      </c>
      <c r="F33" s="11">
        <v>29538.7</v>
      </c>
      <c r="G33" s="11">
        <v>28947.9</v>
      </c>
      <c r="H33" s="12">
        <v>590.79999999999995</v>
      </c>
      <c r="I33" s="11">
        <f t="shared" si="1"/>
        <v>29538.7</v>
      </c>
      <c r="J33" s="11">
        <v>28947.9</v>
      </c>
      <c r="K33" s="12">
        <v>590.79999999999995</v>
      </c>
      <c r="L33" s="18"/>
      <c r="M33" s="18"/>
      <c r="N33" s="18"/>
    </row>
    <row r="34" spans="1:14" ht="15.75">
      <c r="A34" s="13"/>
      <c r="B34" s="10" t="s">
        <v>42</v>
      </c>
      <c r="C34" s="10"/>
      <c r="D34" s="10"/>
      <c r="E34" s="10"/>
      <c r="F34" s="10"/>
      <c r="G34" s="10"/>
      <c r="H34" s="10"/>
      <c r="I34" s="11"/>
      <c r="J34" s="10"/>
      <c r="K34" s="10"/>
      <c r="L34" s="18"/>
      <c r="M34" s="18"/>
      <c r="N34" s="18"/>
    </row>
    <row r="35" spans="1:14" ht="31.5">
      <c r="A35" s="2" t="s">
        <v>71</v>
      </c>
      <c r="B35" s="10" t="s">
        <v>72</v>
      </c>
      <c r="C35" s="11">
        <v>29538.7</v>
      </c>
      <c r="D35" s="11">
        <v>28947.9</v>
      </c>
      <c r="E35" s="12">
        <v>590.79999999999995</v>
      </c>
      <c r="F35" s="11">
        <v>29538.7</v>
      </c>
      <c r="G35" s="11">
        <v>28947.9</v>
      </c>
      <c r="H35" s="12">
        <v>590.79999999999995</v>
      </c>
      <c r="I35" s="11">
        <f t="shared" si="1"/>
        <v>29538.7</v>
      </c>
      <c r="J35" s="11">
        <v>28947.9</v>
      </c>
      <c r="K35" s="12">
        <v>590.79999999999995</v>
      </c>
      <c r="L35" s="18"/>
      <c r="M35" s="18"/>
      <c r="N35" s="18"/>
    </row>
    <row r="36" spans="1:14" ht="31.5">
      <c r="A36" s="2" t="s">
        <v>17</v>
      </c>
      <c r="B36" s="10" t="s">
        <v>73</v>
      </c>
      <c r="C36" s="11">
        <v>8611.4</v>
      </c>
      <c r="D36" s="11">
        <v>8439.2000000000007</v>
      </c>
      <c r="E36" s="12">
        <v>172.2</v>
      </c>
      <c r="F36" s="11">
        <v>8611.4</v>
      </c>
      <c r="G36" s="11">
        <v>8439.2000000000007</v>
      </c>
      <c r="H36" s="12">
        <v>172.2</v>
      </c>
      <c r="I36" s="11">
        <f t="shared" si="1"/>
        <v>8611.4</v>
      </c>
      <c r="J36" s="11">
        <v>8439.2000000000007</v>
      </c>
      <c r="K36" s="12">
        <v>172.2</v>
      </c>
      <c r="L36" s="18"/>
      <c r="M36" s="18"/>
      <c r="N36" s="18"/>
    </row>
    <row r="37" spans="1:14" ht="15.75">
      <c r="A37" s="13"/>
      <c r="B37" s="10" t="s">
        <v>42</v>
      </c>
      <c r="C37" s="10"/>
      <c r="D37" s="10"/>
      <c r="E37" s="10"/>
      <c r="F37" s="10"/>
      <c r="G37" s="10"/>
      <c r="H37" s="10"/>
      <c r="I37" s="11"/>
      <c r="J37" s="10"/>
      <c r="K37" s="10"/>
      <c r="L37" s="18"/>
      <c r="M37" s="18"/>
      <c r="N37" s="18"/>
    </row>
    <row r="38" spans="1:14" ht="15.75">
      <c r="A38" s="2" t="s">
        <v>74</v>
      </c>
      <c r="B38" s="10" t="s">
        <v>75</v>
      </c>
      <c r="C38" s="11">
        <v>8611.4</v>
      </c>
      <c r="D38" s="11">
        <v>8439.2000000000007</v>
      </c>
      <c r="E38" s="12">
        <v>172.2</v>
      </c>
      <c r="F38" s="11">
        <v>8611.4</v>
      </c>
      <c r="G38" s="11">
        <v>8439.2000000000007</v>
      </c>
      <c r="H38" s="12">
        <v>172.2</v>
      </c>
      <c r="I38" s="11">
        <f t="shared" si="1"/>
        <v>8611.4</v>
      </c>
      <c r="J38" s="11">
        <v>8439.2000000000007</v>
      </c>
      <c r="K38" s="12">
        <v>172.2</v>
      </c>
      <c r="L38" s="18"/>
      <c r="M38" s="18"/>
      <c r="N38" s="18"/>
    </row>
    <row r="39" spans="1:14" ht="31.5">
      <c r="A39" s="2" t="s">
        <v>18</v>
      </c>
      <c r="B39" s="10" t="s">
        <v>76</v>
      </c>
      <c r="C39" s="11">
        <v>6528.3</v>
      </c>
      <c r="D39" s="11">
        <v>6397.7</v>
      </c>
      <c r="E39" s="12">
        <v>130.6</v>
      </c>
      <c r="F39" s="11">
        <v>6528.3</v>
      </c>
      <c r="G39" s="11">
        <v>6397.7</v>
      </c>
      <c r="H39" s="12">
        <v>130.6</v>
      </c>
      <c r="I39" s="11">
        <f t="shared" si="1"/>
        <v>6528.3</v>
      </c>
      <c r="J39" s="11">
        <v>6397.7</v>
      </c>
      <c r="K39" s="12">
        <v>130.6</v>
      </c>
      <c r="L39" s="18"/>
      <c r="M39" s="18"/>
      <c r="N39" s="18"/>
    </row>
    <row r="40" spans="1:14" ht="15.75">
      <c r="A40" s="13"/>
      <c r="B40" s="10" t="s">
        <v>42</v>
      </c>
      <c r="C40" s="10"/>
      <c r="D40" s="10"/>
      <c r="E40" s="10"/>
      <c r="F40" s="10"/>
      <c r="G40" s="10"/>
      <c r="H40" s="10"/>
      <c r="I40" s="11"/>
      <c r="J40" s="10"/>
      <c r="K40" s="10"/>
      <c r="L40" s="18"/>
      <c r="M40" s="18"/>
      <c r="N40" s="18"/>
    </row>
    <row r="41" spans="1:14" ht="31.5">
      <c r="A41" s="2" t="s">
        <v>77</v>
      </c>
      <c r="B41" s="10" t="s">
        <v>78</v>
      </c>
      <c r="C41" s="11">
        <v>6528.3</v>
      </c>
      <c r="D41" s="11">
        <v>6397.7</v>
      </c>
      <c r="E41" s="12">
        <v>130.6</v>
      </c>
      <c r="F41" s="11">
        <v>6528.3</v>
      </c>
      <c r="G41" s="11">
        <v>6397.7</v>
      </c>
      <c r="H41" s="12">
        <v>130.6</v>
      </c>
      <c r="I41" s="11">
        <f t="shared" si="1"/>
        <v>6528.3</v>
      </c>
      <c r="J41" s="11">
        <v>6397.7</v>
      </c>
      <c r="K41" s="12">
        <v>130.6</v>
      </c>
      <c r="L41" s="18"/>
      <c r="M41" s="18"/>
      <c r="N41" s="18"/>
    </row>
    <row r="42" spans="1:14" ht="31.5">
      <c r="A42" s="2" t="s">
        <v>19</v>
      </c>
      <c r="B42" s="10" t="s">
        <v>79</v>
      </c>
      <c r="C42" s="12">
        <v>885.3</v>
      </c>
      <c r="D42" s="12">
        <v>867.6</v>
      </c>
      <c r="E42" s="12">
        <v>17.7</v>
      </c>
      <c r="F42" s="12">
        <v>885.3</v>
      </c>
      <c r="G42" s="12">
        <v>867.6</v>
      </c>
      <c r="H42" s="12">
        <v>17.7</v>
      </c>
      <c r="I42" s="11">
        <f t="shared" si="1"/>
        <v>885.3</v>
      </c>
      <c r="J42" s="12">
        <v>867.6</v>
      </c>
      <c r="K42" s="12">
        <v>17.7</v>
      </c>
      <c r="L42" s="18"/>
      <c r="M42" s="18"/>
      <c r="N42" s="18"/>
    </row>
    <row r="43" spans="1:14" ht="15.75">
      <c r="A43" s="13"/>
      <c r="B43" s="10" t="s">
        <v>42</v>
      </c>
      <c r="C43" s="10"/>
      <c r="D43" s="10"/>
      <c r="E43" s="10"/>
      <c r="F43" s="10"/>
      <c r="G43" s="10"/>
      <c r="H43" s="10"/>
      <c r="I43" s="11"/>
      <c r="J43" s="10"/>
      <c r="K43" s="10"/>
      <c r="L43" s="18"/>
      <c r="M43" s="18"/>
      <c r="N43" s="18"/>
    </row>
    <row r="44" spans="1:14" ht="31.5">
      <c r="A44" s="2" t="s">
        <v>80</v>
      </c>
      <c r="B44" s="10" t="s">
        <v>81</v>
      </c>
      <c r="C44" s="12">
        <v>885.3</v>
      </c>
      <c r="D44" s="12">
        <v>867.6</v>
      </c>
      <c r="E44" s="12">
        <v>17.7</v>
      </c>
      <c r="F44" s="12">
        <v>885.3</v>
      </c>
      <c r="G44" s="12">
        <v>867.6</v>
      </c>
      <c r="H44" s="12">
        <v>17.7</v>
      </c>
      <c r="I44" s="11">
        <f t="shared" si="1"/>
        <v>885.3</v>
      </c>
      <c r="J44" s="12">
        <v>867.6</v>
      </c>
      <c r="K44" s="12">
        <v>17.7</v>
      </c>
      <c r="L44" s="18"/>
      <c r="M44" s="18"/>
      <c r="N44" s="18"/>
    </row>
    <row r="45" spans="1:14" ht="29.25" customHeight="1">
      <c r="A45" s="2" t="s">
        <v>20</v>
      </c>
      <c r="B45" s="10" t="s">
        <v>82</v>
      </c>
      <c r="C45" s="11">
        <v>8969.1</v>
      </c>
      <c r="D45" s="11">
        <v>8789.7000000000007</v>
      </c>
      <c r="E45" s="12">
        <v>179.4</v>
      </c>
      <c r="F45" s="11">
        <v>8969.1</v>
      </c>
      <c r="G45" s="11">
        <v>8789.7000000000007</v>
      </c>
      <c r="H45" s="12">
        <v>179.4</v>
      </c>
      <c r="I45" s="11">
        <f t="shared" si="1"/>
        <v>8969.1</v>
      </c>
      <c r="J45" s="11">
        <v>8789.7000000000007</v>
      </c>
      <c r="K45" s="12">
        <v>179.4</v>
      </c>
      <c r="L45" s="18"/>
      <c r="M45" s="18"/>
      <c r="N45" s="18"/>
    </row>
    <row r="46" spans="1:14" ht="15.75">
      <c r="A46" s="13"/>
      <c r="B46" s="10" t="s">
        <v>42</v>
      </c>
      <c r="C46" s="10"/>
      <c r="D46" s="10"/>
      <c r="E46" s="10"/>
      <c r="F46" s="10"/>
      <c r="G46" s="10"/>
      <c r="H46" s="10"/>
      <c r="I46" s="11"/>
      <c r="J46" s="10"/>
      <c r="K46" s="10"/>
      <c r="L46" s="18"/>
      <c r="M46" s="18"/>
      <c r="N46" s="18"/>
    </row>
    <row r="47" spans="1:14" ht="31.5">
      <c r="A47" s="2" t="s">
        <v>83</v>
      </c>
      <c r="B47" s="13" t="s">
        <v>84</v>
      </c>
      <c r="C47" s="11">
        <v>1903.9</v>
      </c>
      <c r="D47" s="11">
        <v>1865.8</v>
      </c>
      <c r="E47" s="12">
        <v>38.1</v>
      </c>
      <c r="F47" s="11">
        <v>1903.9</v>
      </c>
      <c r="G47" s="11">
        <v>1865.8</v>
      </c>
      <c r="H47" s="12">
        <v>38.1</v>
      </c>
      <c r="I47" s="11">
        <f t="shared" si="1"/>
        <v>1903.9</v>
      </c>
      <c r="J47" s="11">
        <v>1865.8</v>
      </c>
      <c r="K47" s="12">
        <v>38.1</v>
      </c>
      <c r="L47" s="18"/>
      <c r="M47" s="18"/>
      <c r="N47" s="18"/>
    </row>
    <row r="48" spans="1:14" ht="31.5">
      <c r="A48" s="2" t="s">
        <v>85</v>
      </c>
      <c r="B48" s="10" t="s">
        <v>86</v>
      </c>
      <c r="C48" s="11">
        <v>4185.5</v>
      </c>
      <c r="D48" s="11">
        <v>4101.8</v>
      </c>
      <c r="E48" s="12">
        <v>83.7</v>
      </c>
      <c r="F48" s="11">
        <v>4185.5</v>
      </c>
      <c r="G48" s="11">
        <v>4101.8</v>
      </c>
      <c r="H48" s="12">
        <v>83.7</v>
      </c>
      <c r="I48" s="11">
        <f t="shared" si="1"/>
        <v>4185.5</v>
      </c>
      <c r="J48" s="11">
        <v>4101.8</v>
      </c>
      <c r="K48" s="12">
        <v>83.7</v>
      </c>
      <c r="L48" s="18"/>
      <c r="M48" s="18"/>
      <c r="N48" s="18"/>
    </row>
    <row r="49" spans="1:14" ht="31.5">
      <c r="A49" s="2" t="s">
        <v>87</v>
      </c>
      <c r="B49" s="10" t="s">
        <v>88</v>
      </c>
      <c r="C49" s="12">
        <v>479.1</v>
      </c>
      <c r="D49" s="12">
        <v>469.5</v>
      </c>
      <c r="E49" s="12">
        <v>9.6</v>
      </c>
      <c r="F49" s="12">
        <v>479.1</v>
      </c>
      <c r="G49" s="12">
        <v>469.5</v>
      </c>
      <c r="H49" s="12">
        <v>9.6</v>
      </c>
      <c r="I49" s="11">
        <f t="shared" si="1"/>
        <v>479.1</v>
      </c>
      <c r="J49" s="12">
        <v>469.5</v>
      </c>
      <c r="K49" s="12">
        <v>9.6</v>
      </c>
      <c r="L49" s="18"/>
      <c r="M49" s="18"/>
      <c r="N49" s="18"/>
    </row>
    <row r="50" spans="1:14" ht="31.5">
      <c r="A50" s="2" t="s">
        <v>89</v>
      </c>
      <c r="B50" s="10" t="s">
        <v>90</v>
      </c>
      <c r="C50" s="11">
        <v>1496.6</v>
      </c>
      <c r="D50" s="11">
        <v>1466.7</v>
      </c>
      <c r="E50" s="12">
        <v>29.9</v>
      </c>
      <c r="F50" s="11">
        <v>1496.6</v>
      </c>
      <c r="G50" s="11">
        <v>1466.7</v>
      </c>
      <c r="H50" s="12">
        <v>29.9</v>
      </c>
      <c r="I50" s="11">
        <f t="shared" si="1"/>
        <v>1496.6</v>
      </c>
      <c r="J50" s="11">
        <v>1466.7</v>
      </c>
      <c r="K50" s="12">
        <v>29.9</v>
      </c>
      <c r="L50" s="18"/>
      <c r="M50" s="18"/>
      <c r="N50" s="18"/>
    </row>
    <row r="51" spans="1:14" ht="31.5">
      <c r="A51" s="2" t="s">
        <v>91</v>
      </c>
      <c r="B51" s="10" t="s">
        <v>92</v>
      </c>
      <c r="C51" s="12">
        <v>904.1</v>
      </c>
      <c r="D51" s="12">
        <v>886</v>
      </c>
      <c r="E51" s="12">
        <v>18.100000000000001</v>
      </c>
      <c r="F51" s="12">
        <v>904.1</v>
      </c>
      <c r="G51" s="12">
        <v>886</v>
      </c>
      <c r="H51" s="12">
        <v>18.100000000000001</v>
      </c>
      <c r="I51" s="11">
        <f t="shared" si="1"/>
        <v>904.1</v>
      </c>
      <c r="J51" s="12">
        <v>886</v>
      </c>
      <c r="K51" s="12">
        <v>18.100000000000001</v>
      </c>
      <c r="L51" s="18"/>
      <c r="M51" s="18"/>
      <c r="N51" s="18"/>
    </row>
    <row r="52" spans="1:14" ht="31.5">
      <c r="A52" s="2" t="s">
        <v>21</v>
      </c>
      <c r="B52" s="10" t="s">
        <v>93</v>
      </c>
      <c r="C52" s="11">
        <v>10634.8</v>
      </c>
      <c r="D52" s="11">
        <v>10422.1</v>
      </c>
      <c r="E52" s="12">
        <v>212.7</v>
      </c>
      <c r="F52" s="11">
        <v>10634.8</v>
      </c>
      <c r="G52" s="11">
        <v>10422.1</v>
      </c>
      <c r="H52" s="12">
        <v>212.7</v>
      </c>
      <c r="I52" s="11">
        <f t="shared" si="1"/>
        <v>10612.24</v>
      </c>
      <c r="J52" s="11">
        <v>10399.540000000001</v>
      </c>
      <c r="K52" s="12">
        <v>212.7</v>
      </c>
      <c r="L52" s="18"/>
      <c r="M52" s="18"/>
      <c r="N52" s="18"/>
    </row>
    <row r="53" spans="1:14" ht="15.75">
      <c r="A53" s="13"/>
      <c r="B53" s="10" t="s">
        <v>42</v>
      </c>
      <c r="C53" s="10"/>
      <c r="D53" s="10"/>
      <c r="E53" s="10"/>
      <c r="F53" s="10"/>
      <c r="G53" s="10"/>
      <c r="H53" s="10"/>
      <c r="I53" s="11"/>
      <c r="J53" s="10"/>
      <c r="K53" s="10"/>
      <c r="L53" s="18"/>
      <c r="M53" s="18"/>
      <c r="N53" s="18"/>
    </row>
    <row r="54" spans="1:14" s="16" customFormat="1" ht="17.25" customHeight="1">
      <c r="A54" s="2" t="s">
        <v>94</v>
      </c>
      <c r="B54" s="13" t="s">
        <v>95</v>
      </c>
      <c r="C54" s="14">
        <v>4629.6000000000004</v>
      </c>
      <c r="D54" s="14">
        <v>4537</v>
      </c>
      <c r="E54" s="15">
        <v>92.6</v>
      </c>
      <c r="F54" s="14">
        <v>4629.6000000000004</v>
      </c>
      <c r="G54" s="14">
        <v>4537</v>
      </c>
      <c r="H54" s="15">
        <v>92.6</v>
      </c>
      <c r="I54" s="11">
        <f t="shared" si="1"/>
        <v>4629.6000000000004</v>
      </c>
      <c r="J54" s="14">
        <v>4537</v>
      </c>
      <c r="K54" s="15">
        <v>92.6</v>
      </c>
      <c r="L54" s="18"/>
      <c r="M54" s="18"/>
      <c r="N54" s="18"/>
    </row>
    <row r="55" spans="1:14" ht="31.5">
      <c r="A55" s="2" t="s">
        <v>96</v>
      </c>
      <c r="B55" s="10" t="s">
        <v>97</v>
      </c>
      <c r="C55" s="11">
        <v>4965.5</v>
      </c>
      <c r="D55" s="11">
        <v>4866.2</v>
      </c>
      <c r="E55" s="12">
        <v>99.3</v>
      </c>
      <c r="F55" s="11">
        <v>4965.5</v>
      </c>
      <c r="G55" s="11">
        <v>4866.2</v>
      </c>
      <c r="H55" s="12">
        <v>99.3</v>
      </c>
      <c r="I55" s="11">
        <f t="shared" si="1"/>
        <v>4942.9399999999996</v>
      </c>
      <c r="J55" s="11">
        <v>4843.6400000000003</v>
      </c>
      <c r="K55" s="12">
        <v>99.3</v>
      </c>
      <c r="L55" s="18"/>
      <c r="M55" s="18"/>
      <c r="N55" s="18"/>
    </row>
    <row r="56" spans="1:14" ht="31.5">
      <c r="A56" s="2" t="s">
        <v>98</v>
      </c>
      <c r="B56" s="10" t="s">
        <v>99</v>
      </c>
      <c r="C56" s="11">
        <v>1039.7</v>
      </c>
      <c r="D56" s="11">
        <v>1018.9</v>
      </c>
      <c r="E56" s="12">
        <v>20.8</v>
      </c>
      <c r="F56" s="11">
        <v>1039.7</v>
      </c>
      <c r="G56" s="11">
        <v>1018.9</v>
      </c>
      <c r="H56" s="12">
        <v>20.8</v>
      </c>
      <c r="I56" s="11">
        <f t="shared" si="1"/>
        <v>1039.7</v>
      </c>
      <c r="J56" s="11">
        <v>1018.9</v>
      </c>
      <c r="K56" s="12">
        <v>20.8</v>
      </c>
      <c r="L56" s="18"/>
      <c r="M56" s="18"/>
      <c r="N56" s="18"/>
    </row>
    <row r="57" spans="1:14" ht="31.5">
      <c r="A57" s="2" t="s">
        <v>22</v>
      </c>
      <c r="B57" s="10" t="s">
        <v>100</v>
      </c>
      <c r="C57" s="11">
        <v>3421.6</v>
      </c>
      <c r="D57" s="11">
        <v>3353.2</v>
      </c>
      <c r="E57" s="12">
        <v>68.400000000000006</v>
      </c>
      <c r="F57" s="11">
        <v>3421.6</v>
      </c>
      <c r="G57" s="11">
        <v>3353.2</v>
      </c>
      <c r="H57" s="12">
        <v>68.400000000000006</v>
      </c>
      <c r="I57" s="11">
        <f t="shared" si="1"/>
        <v>3421.6</v>
      </c>
      <c r="J57" s="11">
        <v>3353.2</v>
      </c>
      <c r="K57" s="12">
        <v>68.400000000000006</v>
      </c>
      <c r="L57" s="18"/>
      <c r="M57" s="18"/>
      <c r="N57" s="18"/>
    </row>
    <row r="58" spans="1:14" ht="15.75">
      <c r="A58" s="13"/>
      <c r="B58" s="10" t="s">
        <v>42</v>
      </c>
      <c r="C58" s="10"/>
      <c r="D58" s="10"/>
      <c r="E58" s="10"/>
      <c r="F58" s="10"/>
      <c r="G58" s="10"/>
      <c r="H58" s="10"/>
      <c r="I58" s="11"/>
      <c r="J58" s="10"/>
      <c r="K58" s="10"/>
      <c r="L58" s="18"/>
      <c r="M58" s="18"/>
      <c r="N58" s="18"/>
    </row>
    <row r="59" spans="1:14" ht="31.5">
      <c r="A59" s="2" t="s">
        <v>101</v>
      </c>
      <c r="B59" s="10" t="s">
        <v>102</v>
      </c>
      <c r="C59" s="11">
        <v>3421.6</v>
      </c>
      <c r="D59" s="11">
        <v>3353.2</v>
      </c>
      <c r="E59" s="12">
        <v>68.400000000000006</v>
      </c>
      <c r="F59" s="11">
        <v>3421.6</v>
      </c>
      <c r="G59" s="11">
        <v>3353.2</v>
      </c>
      <c r="H59" s="12">
        <v>68.400000000000006</v>
      </c>
      <c r="I59" s="11">
        <f t="shared" si="1"/>
        <v>3421.6</v>
      </c>
      <c r="J59" s="11">
        <v>3353.2</v>
      </c>
      <c r="K59" s="12">
        <v>68.400000000000006</v>
      </c>
      <c r="L59" s="18"/>
      <c r="M59" s="18"/>
      <c r="N59" s="18"/>
    </row>
    <row r="60" spans="1:14" ht="31.5">
      <c r="A60" s="2" t="s">
        <v>23</v>
      </c>
      <c r="B60" s="10" t="s">
        <v>103</v>
      </c>
      <c r="C60" s="12">
        <v>787.3</v>
      </c>
      <c r="D60" s="12">
        <v>771.6</v>
      </c>
      <c r="E60" s="12">
        <v>15.7</v>
      </c>
      <c r="F60" s="12">
        <v>787.3</v>
      </c>
      <c r="G60" s="12">
        <v>771.6</v>
      </c>
      <c r="H60" s="12">
        <v>15.7</v>
      </c>
      <c r="I60" s="11">
        <f t="shared" si="1"/>
        <v>787.3</v>
      </c>
      <c r="J60" s="12">
        <v>771.6</v>
      </c>
      <c r="K60" s="12">
        <v>15.7</v>
      </c>
      <c r="L60" s="18"/>
      <c r="M60" s="18"/>
      <c r="N60" s="18"/>
    </row>
    <row r="61" spans="1:14" ht="15.75">
      <c r="A61" s="13"/>
      <c r="B61" s="10" t="s">
        <v>42</v>
      </c>
      <c r="C61" s="10"/>
      <c r="D61" s="10"/>
      <c r="E61" s="10"/>
      <c r="F61" s="10"/>
      <c r="G61" s="10"/>
      <c r="H61" s="10"/>
      <c r="I61" s="11"/>
      <c r="J61" s="10"/>
      <c r="K61" s="10"/>
      <c r="L61" s="18"/>
      <c r="M61" s="18"/>
      <c r="N61" s="18"/>
    </row>
    <row r="62" spans="1:14" ht="31.5">
      <c r="A62" s="2" t="s">
        <v>104</v>
      </c>
      <c r="B62" s="10" t="s">
        <v>105</v>
      </c>
      <c r="C62" s="12">
        <v>787.3</v>
      </c>
      <c r="D62" s="12">
        <v>771.6</v>
      </c>
      <c r="E62" s="12">
        <v>15.7</v>
      </c>
      <c r="F62" s="12">
        <v>787.3</v>
      </c>
      <c r="G62" s="12">
        <v>771.6</v>
      </c>
      <c r="H62" s="12">
        <v>15.7</v>
      </c>
      <c r="I62" s="11">
        <f t="shared" si="1"/>
        <v>787.3</v>
      </c>
      <c r="J62" s="12">
        <v>771.6</v>
      </c>
      <c r="K62" s="12">
        <v>15.7</v>
      </c>
      <c r="L62" s="18"/>
      <c r="M62" s="18"/>
      <c r="N62" s="18"/>
    </row>
    <row r="63" spans="1:14" ht="31.5">
      <c r="A63" s="2" t="s">
        <v>24</v>
      </c>
      <c r="B63" s="10" t="s">
        <v>106</v>
      </c>
      <c r="C63" s="11">
        <v>10123.700000000001</v>
      </c>
      <c r="D63" s="11">
        <v>9921.2000000000007</v>
      </c>
      <c r="E63" s="12">
        <v>202.5</v>
      </c>
      <c r="F63" s="11">
        <v>10123.700000000001</v>
      </c>
      <c r="G63" s="11">
        <v>9921.2000000000007</v>
      </c>
      <c r="H63" s="12">
        <v>202.5</v>
      </c>
      <c r="I63" s="11">
        <f t="shared" si="1"/>
        <v>10123.700000000001</v>
      </c>
      <c r="J63" s="11">
        <v>9921.2000000000007</v>
      </c>
      <c r="K63" s="12">
        <v>202.5</v>
      </c>
      <c r="L63" s="18"/>
      <c r="M63" s="18"/>
      <c r="N63" s="18"/>
    </row>
    <row r="64" spans="1:14" ht="15.75">
      <c r="A64" s="13"/>
      <c r="B64" s="10" t="s">
        <v>42</v>
      </c>
      <c r="C64" s="10"/>
      <c r="D64" s="10"/>
      <c r="E64" s="10"/>
      <c r="F64" s="10"/>
      <c r="G64" s="10"/>
      <c r="H64" s="10"/>
      <c r="I64" s="11"/>
      <c r="J64" s="10"/>
      <c r="K64" s="10"/>
      <c r="L64" s="18"/>
      <c r="M64" s="18"/>
      <c r="N64" s="18"/>
    </row>
    <row r="65" spans="1:14" ht="31.5">
      <c r="A65" s="2" t="s">
        <v>107</v>
      </c>
      <c r="B65" s="10" t="s">
        <v>108</v>
      </c>
      <c r="C65" s="11">
        <v>2587.9</v>
      </c>
      <c r="D65" s="11">
        <v>2536.1</v>
      </c>
      <c r="E65" s="12">
        <v>51.8</v>
      </c>
      <c r="F65" s="11">
        <v>2587.9</v>
      </c>
      <c r="G65" s="11">
        <v>2536.1</v>
      </c>
      <c r="H65" s="12">
        <v>51.8</v>
      </c>
      <c r="I65" s="11">
        <f t="shared" si="1"/>
        <v>2587.9</v>
      </c>
      <c r="J65" s="11">
        <v>2536.1</v>
      </c>
      <c r="K65" s="12">
        <v>51.8</v>
      </c>
      <c r="L65" s="18"/>
      <c r="M65" s="18"/>
      <c r="N65" s="18"/>
    </row>
    <row r="66" spans="1:14" ht="16.5" customHeight="1">
      <c r="A66" s="2" t="s">
        <v>109</v>
      </c>
      <c r="B66" s="10" t="s">
        <v>110</v>
      </c>
      <c r="C66" s="11">
        <v>5106.2</v>
      </c>
      <c r="D66" s="11">
        <v>5004.1000000000004</v>
      </c>
      <c r="E66" s="12">
        <v>102.1</v>
      </c>
      <c r="F66" s="11">
        <v>5106.2</v>
      </c>
      <c r="G66" s="11">
        <v>5004.1000000000004</v>
      </c>
      <c r="H66" s="12">
        <v>102.1</v>
      </c>
      <c r="I66" s="11">
        <f t="shared" si="1"/>
        <v>5106.2</v>
      </c>
      <c r="J66" s="11">
        <v>5004.1000000000004</v>
      </c>
      <c r="K66" s="12">
        <v>102.1</v>
      </c>
      <c r="L66" s="18"/>
      <c r="M66" s="18"/>
      <c r="N66" s="18"/>
    </row>
    <row r="67" spans="1:14" ht="31.5">
      <c r="A67" s="2" t="s">
        <v>111</v>
      </c>
      <c r="B67" s="10" t="s">
        <v>112</v>
      </c>
      <c r="C67" s="11">
        <v>1481.2</v>
      </c>
      <c r="D67" s="11">
        <v>1451.6</v>
      </c>
      <c r="E67" s="12">
        <v>29.6</v>
      </c>
      <c r="F67" s="11">
        <v>1481.2</v>
      </c>
      <c r="G67" s="11">
        <v>1451.6</v>
      </c>
      <c r="H67" s="12">
        <v>29.6</v>
      </c>
      <c r="I67" s="11">
        <f t="shared" si="1"/>
        <v>1481.2</v>
      </c>
      <c r="J67" s="11">
        <v>1451.6</v>
      </c>
      <c r="K67" s="12">
        <v>29.6</v>
      </c>
      <c r="L67" s="18"/>
      <c r="M67" s="18"/>
      <c r="N67" s="18"/>
    </row>
    <row r="68" spans="1:14" ht="31.5">
      <c r="A68" s="2" t="s">
        <v>113</v>
      </c>
      <c r="B68" s="10" t="s">
        <v>114</v>
      </c>
      <c r="C68" s="12">
        <v>948.4</v>
      </c>
      <c r="D68" s="12">
        <v>929.4</v>
      </c>
      <c r="E68" s="12">
        <v>19</v>
      </c>
      <c r="F68" s="12">
        <v>948.4</v>
      </c>
      <c r="G68" s="12">
        <v>929.4</v>
      </c>
      <c r="H68" s="12">
        <v>19</v>
      </c>
      <c r="I68" s="11">
        <f t="shared" si="1"/>
        <v>948.4</v>
      </c>
      <c r="J68" s="12">
        <v>929.4</v>
      </c>
      <c r="K68" s="12">
        <v>19</v>
      </c>
      <c r="L68" s="18"/>
      <c r="M68" s="18"/>
      <c r="N68" s="18"/>
    </row>
    <row r="69" spans="1:14" ht="31.5">
      <c r="A69" s="2" t="s">
        <v>25</v>
      </c>
      <c r="B69" s="10" t="s">
        <v>115</v>
      </c>
      <c r="C69" s="11">
        <v>12899.4</v>
      </c>
      <c r="D69" s="11">
        <v>12641.4</v>
      </c>
      <c r="E69" s="12">
        <v>258</v>
      </c>
      <c r="F69" s="11">
        <v>12899.4</v>
      </c>
      <c r="G69" s="11">
        <v>12641.4</v>
      </c>
      <c r="H69" s="12">
        <v>258</v>
      </c>
      <c r="I69" s="11">
        <f t="shared" si="1"/>
        <v>12899.4</v>
      </c>
      <c r="J69" s="11">
        <v>12641.4</v>
      </c>
      <c r="K69" s="12">
        <v>258</v>
      </c>
      <c r="L69" s="18"/>
      <c r="M69" s="18"/>
      <c r="N69" s="18"/>
    </row>
    <row r="70" spans="1:14" ht="15.75">
      <c r="A70" s="13"/>
      <c r="B70" s="10" t="s">
        <v>42</v>
      </c>
      <c r="C70" s="10"/>
      <c r="D70" s="10"/>
      <c r="E70" s="10"/>
      <c r="F70" s="10"/>
      <c r="G70" s="10"/>
      <c r="H70" s="10"/>
      <c r="I70" s="11"/>
      <c r="J70" s="10"/>
      <c r="K70" s="10"/>
      <c r="L70" s="18"/>
      <c r="M70" s="18"/>
      <c r="N70" s="18"/>
    </row>
    <row r="71" spans="1:14" ht="31.5">
      <c r="A71" s="2" t="s">
        <v>116</v>
      </c>
      <c r="B71" s="10" t="s">
        <v>117</v>
      </c>
      <c r="C71" s="11">
        <v>2831.1</v>
      </c>
      <c r="D71" s="11">
        <v>2774.5</v>
      </c>
      <c r="E71" s="12">
        <v>56.6</v>
      </c>
      <c r="F71" s="11">
        <v>2831.1</v>
      </c>
      <c r="G71" s="11">
        <v>2774.5</v>
      </c>
      <c r="H71" s="12">
        <v>56.6</v>
      </c>
      <c r="I71" s="11">
        <f t="shared" si="1"/>
        <v>2831.1</v>
      </c>
      <c r="J71" s="11">
        <v>2774.5</v>
      </c>
      <c r="K71" s="12">
        <v>56.6</v>
      </c>
      <c r="L71" s="18"/>
      <c r="M71" s="18"/>
      <c r="N71" s="18"/>
    </row>
    <row r="72" spans="1:14" ht="31.5">
      <c r="A72" s="2" t="s">
        <v>118</v>
      </c>
      <c r="B72" s="10" t="s">
        <v>119</v>
      </c>
      <c r="C72" s="11">
        <v>10068.299999999999</v>
      </c>
      <c r="D72" s="11">
        <v>9866.9</v>
      </c>
      <c r="E72" s="12">
        <v>201.4</v>
      </c>
      <c r="F72" s="11">
        <v>10068.299999999999</v>
      </c>
      <c r="G72" s="11">
        <v>9866.9</v>
      </c>
      <c r="H72" s="12">
        <v>201.4</v>
      </c>
      <c r="I72" s="11">
        <f t="shared" si="1"/>
        <v>10068.299999999999</v>
      </c>
      <c r="J72" s="11">
        <v>9866.9</v>
      </c>
      <c r="K72" s="12">
        <v>201.4</v>
      </c>
      <c r="L72" s="18"/>
      <c r="M72" s="18"/>
      <c r="N72" s="18"/>
    </row>
    <row r="73" spans="1:14" ht="31.5">
      <c r="A73" s="2" t="s">
        <v>26</v>
      </c>
      <c r="B73" s="10" t="s">
        <v>120</v>
      </c>
      <c r="C73" s="11">
        <v>16211.8</v>
      </c>
      <c r="D73" s="11">
        <v>15887.6</v>
      </c>
      <c r="E73" s="12">
        <v>324.2</v>
      </c>
      <c r="F73" s="11">
        <v>16211.8</v>
      </c>
      <c r="G73" s="11">
        <v>15887.6</v>
      </c>
      <c r="H73" s="12">
        <v>324.2</v>
      </c>
      <c r="I73" s="11">
        <f t="shared" si="1"/>
        <v>16211.8</v>
      </c>
      <c r="J73" s="11">
        <v>15887.6</v>
      </c>
      <c r="K73" s="12">
        <v>324.2</v>
      </c>
      <c r="L73" s="18"/>
      <c r="M73" s="18"/>
      <c r="N73" s="18"/>
    </row>
    <row r="74" spans="1:14" ht="15.75">
      <c r="A74" s="13"/>
      <c r="B74" s="10" t="s">
        <v>42</v>
      </c>
      <c r="C74" s="10"/>
      <c r="D74" s="10"/>
      <c r="E74" s="10"/>
      <c r="F74" s="10"/>
      <c r="G74" s="10"/>
      <c r="H74" s="10"/>
      <c r="I74" s="11"/>
      <c r="J74" s="10"/>
      <c r="K74" s="10"/>
      <c r="L74" s="18"/>
      <c r="M74" s="18"/>
      <c r="N74" s="18"/>
    </row>
    <row r="75" spans="1:14" ht="31.5">
      <c r="A75" s="2" t="s">
        <v>121</v>
      </c>
      <c r="B75" s="10" t="s">
        <v>122</v>
      </c>
      <c r="C75" s="11">
        <v>8217.7000000000007</v>
      </c>
      <c r="D75" s="11">
        <v>8053.4</v>
      </c>
      <c r="E75" s="12">
        <v>164.3</v>
      </c>
      <c r="F75" s="11">
        <v>8217.7000000000007</v>
      </c>
      <c r="G75" s="11">
        <v>8053.4</v>
      </c>
      <c r="H75" s="12">
        <v>164.3</v>
      </c>
      <c r="I75" s="11">
        <f t="shared" ref="I75:I88" si="2">J75+K75</f>
        <v>8217.7000000000007</v>
      </c>
      <c r="J75" s="11">
        <v>8053.4</v>
      </c>
      <c r="K75" s="12">
        <v>164.3</v>
      </c>
      <c r="L75" s="18"/>
      <c r="M75" s="18"/>
      <c r="N75" s="18"/>
    </row>
    <row r="76" spans="1:14" ht="31.5">
      <c r="A76" s="2" t="s">
        <v>123</v>
      </c>
      <c r="B76" s="10" t="s">
        <v>124</v>
      </c>
      <c r="C76" s="11">
        <v>7994.1</v>
      </c>
      <c r="D76" s="11">
        <v>7834.2</v>
      </c>
      <c r="E76" s="12">
        <v>159.9</v>
      </c>
      <c r="F76" s="11">
        <v>7994.1</v>
      </c>
      <c r="G76" s="11">
        <v>7834.2</v>
      </c>
      <c r="H76" s="12">
        <v>159.9</v>
      </c>
      <c r="I76" s="11">
        <f t="shared" si="2"/>
        <v>7994.1</v>
      </c>
      <c r="J76" s="11">
        <v>7834.2</v>
      </c>
      <c r="K76" s="12">
        <v>159.9</v>
      </c>
      <c r="L76" s="18"/>
      <c r="M76" s="18"/>
      <c r="N76" s="18"/>
    </row>
    <row r="77" spans="1:14" ht="31.5">
      <c r="A77" s="2" t="s">
        <v>27</v>
      </c>
      <c r="B77" s="10" t="s">
        <v>125</v>
      </c>
      <c r="C77" s="11">
        <v>1820.3</v>
      </c>
      <c r="D77" s="11">
        <v>1783.9</v>
      </c>
      <c r="E77" s="12">
        <v>36.4</v>
      </c>
      <c r="F77" s="11">
        <v>1820.3</v>
      </c>
      <c r="G77" s="11">
        <v>1783.9</v>
      </c>
      <c r="H77" s="12">
        <v>36.4</v>
      </c>
      <c r="I77" s="11">
        <f t="shared" si="2"/>
        <v>1820.3</v>
      </c>
      <c r="J77" s="11">
        <v>1783.9</v>
      </c>
      <c r="K77" s="12">
        <v>36.4</v>
      </c>
      <c r="L77" s="18"/>
      <c r="M77" s="18"/>
      <c r="N77" s="18"/>
    </row>
    <row r="78" spans="1:14" ht="15.75">
      <c r="A78" s="13"/>
      <c r="B78" s="10" t="s">
        <v>42</v>
      </c>
      <c r="C78" s="10"/>
      <c r="D78" s="10"/>
      <c r="E78" s="10"/>
      <c r="F78" s="10"/>
      <c r="G78" s="10"/>
      <c r="H78" s="10"/>
      <c r="I78" s="11"/>
      <c r="J78" s="10"/>
      <c r="K78" s="10"/>
      <c r="L78" s="18"/>
      <c r="M78" s="18"/>
      <c r="N78" s="18"/>
    </row>
    <row r="79" spans="1:14" ht="31.5">
      <c r="A79" s="2" t="s">
        <v>126</v>
      </c>
      <c r="B79" s="10" t="s">
        <v>127</v>
      </c>
      <c r="C79" s="11">
        <v>1820.3</v>
      </c>
      <c r="D79" s="11">
        <v>1783.9</v>
      </c>
      <c r="E79" s="12">
        <v>36.4</v>
      </c>
      <c r="F79" s="11">
        <v>1820.3</v>
      </c>
      <c r="G79" s="11">
        <v>1783.9</v>
      </c>
      <c r="H79" s="12">
        <v>36.4</v>
      </c>
      <c r="I79" s="11">
        <f t="shared" si="2"/>
        <v>1820.3</v>
      </c>
      <c r="J79" s="11">
        <v>1783.9</v>
      </c>
      <c r="K79" s="12">
        <v>36.4</v>
      </c>
      <c r="L79" s="18"/>
      <c r="M79" s="18"/>
      <c r="N79" s="18"/>
    </row>
    <row r="80" spans="1:14" ht="31.5">
      <c r="A80" s="2" t="s">
        <v>28</v>
      </c>
      <c r="B80" s="10" t="s">
        <v>128</v>
      </c>
      <c r="C80" s="11">
        <v>13611.1</v>
      </c>
      <c r="D80" s="11">
        <v>12210.7</v>
      </c>
      <c r="E80" s="11">
        <v>1400.4</v>
      </c>
      <c r="F80" s="11">
        <v>13611.1</v>
      </c>
      <c r="G80" s="11">
        <v>12210.7</v>
      </c>
      <c r="H80" s="11">
        <v>1400.4</v>
      </c>
      <c r="I80" s="11">
        <f t="shared" si="2"/>
        <v>13587.55</v>
      </c>
      <c r="J80" s="11">
        <v>12210.7</v>
      </c>
      <c r="K80" s="11">
        <v>1376.85</v>
      </c>
      <c r="L80" s="18"/>
      <c r="M80" s="18"/>
      <c r="N80" s="18"/>
    </row>
    <row r="81" spans="1:14" ht="15.75">
      <c r="A81" s="13"/>
      <c r="B81" s="10" t="s">
        <v>42</v>
      </c>
      <c r="C81" s="10"/>
      <c r="D81" s="10"/>
      <c r="E81" s="10"/>
      <c r="F81" s="10"/>
      <c r="G81" s="10"/>
      <c r="H81" s="10"/>
      <c r="I81" s="11"/>
      <c r="J81" s="10"/>
      <c r="K81" s="10"/>
      <c r="L81" s="18"/>
      <c r="M81" s="18"/>
      <c r="N81" s="18"/>
    </row>
    <row r="82" spans="1:14" ht="31.5">
      <c r="A82" s="2" t="s">
        <v>129</v>
      </c>
      <c r="B82" s="10" t="s">
        <v>130</v>
      </c>
      <c r="C82" s="11">
        <v>4984.3</v>
      </c>
      <c r="D82" s="11">
        <v>4884.6000000000004</v>
      </c>
      <c r="E82" s="12">
        <v>99.7</v>
      </c>
      <c r="F82" s="11">
        <v>4984.3</v>
      </c>
      <c r="G82" s="11">
        <v>4884.6000000000004</v>
      </c>
      <c r="H82" s="12">
        <v>99.7</v>
      </c>
      <c r="I82" s="11">
        <f t="shared" si="2"/>
        <v>4984.3</v>
      </c>
      <c r="J82" s="11">
        <v>4884.6000000000004</v>
      </c>
      <c r="K82" s="12">
        <v>99.7</v>
      </c>
      <c r="L82" s="18"/>
      <c r="M82" s="18"/>
      <c r="N82" s="18"/>
    </row>
    <row r="83" spans="1:14" ht="31.5">
      <c r="A83" s="2" t="s">
        <v>131</v>
      </c>
      <c r="B83" s="10" t="s">
        <v>132</v>
      </c>
      <c r="C83" s="11">
        <v>8626.7999999999993</v>
      </c>
      <c r="D83" s="11">
        <v>7326.1</v>
      </c>
      <c r="E83" s="11">
        <v>1300.7</v>
      </c>
      <c r="F83" s="11">
        <v>8626.7999999999993</v>
      </c>
      <c r="G83" s="11">
        <v>7326.1</v>
      </c>
      <c r="H83" s="11">
        <v>1300.7</v>
      </c>
      <c r="I83" s="11">
        <f t="shared" si="2"/>
        <v>8603.25</v>
      </c>
      <c r="J83" s="11">
        <v>7326.1</v>
      </c>
      <c r="K83" s="11">
        <v>1277.1500000000001</v>
      </c>
      <c r="L83" s="18"/>
      <c r="M83" s="18"/>
      <c r="N83" s="18"/>
    </row>
    <row r="84" spans="1:14" ht="31.5">
      <c r="A84" s="2" t="s">
        <v>29</v>
      </c>
      <c r="B84" s="10" t="s">
        <v>34</v>
      </c>
      <c r="C84" s="11">
        <v>4993.5</v>
      </c>
      <c r="D84" s="11">
        <v>4893.6000000000004</v>
      </c>
      <c r="E84" s="12">
        <v>99.9</v>
      </c>
      <c r="F84" s="11">
        <v>4993.5</v>
      </c>
      <c r="G84" s="11">
        <v>4893.6000000000004</v>
      </c>
      <c r="H84" s="12">
        <v>99.9</v>
      </c>
      <c r="I84" s="11">
        <f t="shared" si="2"/>
        <v>4993.5</v>
      </c>
      <c r="J84" s="11">
        <v>4893.6000000000004</v>
      </c>
      <c r="K84" s="12">
        <v>99.9</v>
      </c>
      <c r="L84" s="18"/>
      <c r="M84" s="18"/>
      <c r="N84" s="18"/>
    </row>
    <row r="85" spans="1:14" ht="31.5">
      <c r="A85" s="2" t="s">
        <v>30</v>
      </c>
      <c r="B85" s="10" t="s">
        <v>36</v>
      </c>
      <c r="C85" s="11">
        <v>10434.799999999999</v>
      </c>
      <c r="D85" s="11">
        <v>10226.1</v>
      </c>
      <c r="E85" s="12">
        <v>208.7</v>
      </c>
      <c r="F85" s="11">
        <v>10434.799999999999</v>
      </c>
      <c r="G85" s="11">
        <v>10226.1</v>
      </c>
      <c r="H85" s="12">
        <v>208.7</v>
      </c>
      <c r="I85" s="11">
        <f t="shared" si="2"/>
        <v>10434.799999999999</v>
      </c>
      <c r="J85" s="11">
        <v>10226.1</v>
      </c>
      <c r="K85" s="12">
        <v>208.7</v>
      </c>
      <c r="L85" s="18"/>
      <c r="M85" s="18"/>
      <c r="N85" s="18"/>
    </row>
    <row r="86" spans="1:14" ht="31.5">
      <c r="A86" s="2" t="s">
        <v>31</v>
      </c>
      <c r="B86" s="10" t="s">
        <v>35</v>
      </c>
      <c r="C86" s="11">
        <v>7764.4</v>
      </c>
      <c r="D86" s="11">
        <v>7609.1</v>
      </c>
      <c r="E86" s="12">
        <v>155.30000000000001</v>
      </c>
      <c r="F86" s="11">
        <v>7764.4</v>
      </c>
      <c r="G86" s="11">
        <v>7609.1</v>
      </c>
      <c r="H86" s="12">
        <v>155.30000000000001</v>
      </c>
      <c r="I86" s="11">
        <f t="shared" si="2"/>
        <v>7764.4</v>
      </c>
      <c r="J86" s="11">
        <v>7609.1</v>
      </c>
      <c r="K86" s="12">
        <v>155.30000000000001</v>
      </c>
      <c r="L86" s="18"/>
      <c r="M86" s="18"/>
      <c r="N86" s="18"/>
    </row>
    <row r="87" spans="1:14" ht="15.75">
      <c r="A87" s="2" t="s">
        <v>32</v>
      </c>
      <c r="B87" s="10" t="s">
        <v>37</v>
      </c>
      <c r="C87" s="11">
        <v>67510.7</v>
      </c>
      <c r="D87" s="11">
        <v>66160.5</v>
      </c>
      <c r="E87" s="11">
        <v>1350.2</v>
      </c>
      <c r="F87" s="11">
        <v>67510.7</v>
      </c>
      <c r="G87" s="11">
        <v>66160.5</v>
      </c>
      <c r="H87" s="11">
        <v>1350.2</v>
      </c>
      <c r="I87" s="11">
        <f t="shared" si="2"/>
        <v>67510.7</v>
      </c>
      <c r="J87" s="11">
        <v>66160.5</v>
      </c>
      <c r="K87" s="11">
        <v>1350.2</v>
      </c>
      <c r="L87" s="18"/>
      <c r="M87" s="18"/>
      <c r="N87" s="18"/>
    </row>
    <row r="88" spans="1:14" ht="63">
      <c r="A88" s="2" t="s">
        <v>33</v>
      </c>
      <c r="B88" s="10" t="s">
        <v>38</v>
      </c>
      <c r="C88" s="11">
        <v>5035.8999999999996</v>
      </c>
      <c r="D88" s="11">
        <v>4935.2</v>
      </c>
      <c r="E88" s="12">
        <v>100.7</v>
      </c>
      <c r="F88" s="11">
        <v>5035.8999999999996</v>
      </c>
      <c r="G88" s="11">
        <v>4935.2</v>
      </c>
      <c r="H88" s="12">
        <v>100.7</v>
      </c>
      <c r="I88" s="11">
        <f t="shared" si="2"/>
        <v>5035.8999999999996</v>
      </c>
      <c r="J88" s="11">
        <v>4935.2</v>
      </c>
      <c r="K88" s="12">
        <v>100.7</v>
      </c>
      <c r="L88" s="18"/>
      <c r="M88" s="18"/>
      <c r="N88" s="18"/>
    </row>
    <row r="89" spans="1:14">
      <c r="C89" s="17"/>
      <c r="D89" s="17"/>
      <c r="E89" s="17"/>
      <c r="F89" s="17"/>
      <c r="G89" s="17"/>
      <c r="H89" s="25"/>
      <c r="I89" s="25"/>
      <c r="J89" s="25"/>
      <c r="K89" s="25"/>
    </row>
    <row r="90" spans="1:14">
      <c r="F90" s="19"/>
      <c r="G90" s="19"/>
      <c r="H90" s="19"/>
      <c r="I90" s="19"/>
      <c r="J90" s="19"/>
      <c r="K90" s="19"/>
    </row>
    <row r="91" spans="1:14">
      <c r="F91" s="18"/>
      <c r="G91" s="22"/>
      <c r="H91" s="21"/>
      <c r="I91" s="17"/>
      <c r="J91" s="17"/>
      <c r="K91" s="17"/>
    </row>
  </sheetData>
  <autoFilter ref="A7:L37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" right="0" top="0" bottom="0" header="0.51181102362204722" footer="0.31496062992125984"/>
  <pageSetup paperSize="9" scale="65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92"/>
  <sheetViews>
    <sheetView tabSelected="1" view="pageBreakPreview" zoomScale="75" zoomScaleNormal="75" zoomScaleSheetLayoutView="75" workbookViewId="0">
      <selection sqref="A1:K1"/>
    </sheetView>
  </sheetViews>
  <sheetFormatPr defaultColWidth="9.140625" defaultRowHeight="12.75"/>
  <cols>
    <col min="1" max="1" width="6" style="1" customWidth="1"/>
    <col min="2" max="2" width="34.28515625" style="1" customWidth="1"/>
    <col min="3" max="3" width="12.140625" style="1" customWidth="1"/>
    <col min="4" max="4" width="14.85546875" style="1" customWidth="1"/>
    <col min="5" max="5" width="11" style="1" customWidth="1"/>
    <col min="6" max="6" width="12" style="1" customWidth="1"/>
    <col min="7" max="7" width="15.140625" style="1" customWidth="1"/>
    <col min="8" max="8" width="11.42578125" style="1" customWidth="1"/>
    <col min="9" max="9" width="13.85546875" style="1" customWidth="1"/>
    <col min="10" max="10" width="14.5703125" style="1" customWidth="1"/>
    <col min="11" max="11" width="10.7109375" style="1" customWidth="1"/>
    <col min="12" max="12" width="13.5703125" style="1" customWidth="1"/>
    <col min="13" max="13" width="11" style="1" customWidth="1"/>
    <col min="14" max="16384" width="9.140625" style="1"/>
  </cols>
  <sheetData>
    <row r="1" spans="1:14" ht="108" customHeight="1">
      <c r="A1" s="39" t="s">
        <v>133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2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4" ht="12.75" customHeight="1">
      <c r="A3" s="5"/>
      <c r="B3" s="5"/>
      <c r="C3" s="32"/>
      <c r="D3" s="32"/>
      <c r="E3" s="32"/>
      <c r="F3" s="5"/>
      <c r="G3" s="5"/>
      <c r="H3" s="5"/>
      <c r="I3" s="5"/>
      <c r="J3" s="5"/>
      <c r="K3" s="6" t="s">
        <v>5</v>
      </c>
    </row>
    <row r="4" spans="1:14" ht="101.25" customHeight="1">
      <c r="A4" s="38" t="s">
        <v>0</v>
      </c>
      <c r="B4" s="38" t="s">
        <v>11</v>
      </c>
      <c r="C4" s="38" t="s">
        <v>40</v>
      </c>
      <c r="D4" s="38"/>
      <c r="E4" s="38"/>
      <c r="F4" s="38" t="s">
        <v>4</v>
      </c>
      <c r="G4" s="38"/>
      <c r="H4" s="38"/>
      <c r="I4" s="38" t="s">
        <v>1</v>
      </c>
      <c r="J4" s="38"/>
      <c r="K4" s="38"/>
    </row>
    <row r="5" spans="1:14" ht="16.5" customHeight="1">
      <c r="A5" s="38"/>
      <c r="B5" s="38"/>
      <c r="C5" s="38" t="s">
        <v>8</v>
      </c>
      <c r="D5" s="38" t="s">
        <v>2</v>
      </c>
      <c r="E5" s="38"/>
      <c r="F5" s="38" t="s">
        <v>8</v>
      </c>
      <c r="G5" s="38" t="s">
        <v>2</v>
      </c>
      <c r="H5" s="38"/>
      <c r="I5" s="38" t="s">
        <v>8</v>
      </c>
      <c r="J5" s="38" t="s">
        <v>2</v>
      </c>
      <c r="K5" s="38"/>
    </row>
    <row r="6" spans="1:14" ht="78" customHeight="1">
      <c r="A6" s="38"/>
      <c r="B6" s="38"/>
      <c r="C6" s="38"/>
      <c r="D6" s="26" t="s">
        <v>9</v>
      </c>
      <c r="E6" s="26" t="s">
        <v>10</v>
      </c>
      <c r="F6" s="38"/>
      <c r="G6" s="26" t="s">
        <v>9</v>
      </c>
      <c r="H6" s="26" t="s">
        <v>10</v>
      </c>
      <c r="I6" s="38"/>
      <c r="J6" s="26" t="s">
        <v>9</v>
      </c>
      <c r="K6" s="26" t="s">
        <v>10</v>
      </c>
    </row>
    <row r="7" spans="1:14" ht="17.25" customHeight="1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4" ht="18" customHeight="1">
      <c r="A8" s="13"/>
      <c r="B8" s="13" t="s">
        <v>3</v>
      </c>
      <c r="C8" s="33">
        <v>289999.09999999998</v>
      </c>
      <c r="D8" s="33">
        <v>283070.90000000002</v>
      </c>
      <c r="E8" s="33">
        <v>6928.2</v>
      </c>
      <c r="F8" s="33">
        <v>289999.09999999998</v>
      </c>
      <c r="G8" s="33">
        <v>283070.90000000002</v>
      </c>
      <c r="H8" s="33">
        <v>6928.2</v>
      </c>
      <c r="I8" s="33">
        <f>J8+K8</f>
        <v>289953</v>
      </c>
      <c r="J8" s="35">
        <v>283048.3</v>
      </c>
      <c r="K8" s="35">
        <v>6904.7</v>
      </c>
    </row>
    <row r="9" spans="1:14" ht="18" customHeight="1">
      <c r="A9" s="13"/>
      <c r="B9" s="13" t="s">
        <v>2</v>
      </c>
      <c r="C9" s="34"/>
      <c r="D9" s="34"/>
      <c r="E9" s="34"/>
      <c r="F9" s="34"/>
      <c r="G9" s="34"/>
      <c r="H9" s="34"/>
      <c r="I9" s="33"/>
      <c r="J9" s="35"/>
      <c r="K9" s="35"/>
    </row>
    <row r="10" spans="1:14" ht="33" customHeight="1">
      <c r="A10" s="2" t="s">
        <v>6</v>
      </c>
      <c r="B10" s="13" t="s">
        <v>41</v>
      </c>
      <c r="C10" s="33">
        <v>4427.7</v>
      </c>
      <c r="D10" s="33">
        <v>4339.1000000000004</v>
      </c>
      <c r="E10" s="33">
        <v>88.6</v>
      </c>
      <c r="F10" s="33">
        <v>4427.7</v>
      </c>
      <c r="G10" s="33">
        <v>4339.1000000000004</v>
      </c>
      <c r="H10" s="33">
        <v>88.6</v>
      </c>
      <c r="I10" s="33">
        <f>J10+K10</f>
        <v>4427.7</v>
      </c>
      <c r="J10" s="33">
        <v>4339.1000000000004</v>
      </c>
      <c r="K10" s="33">
        <v>88.6</v>
      </c>
      <c r="L10" s="20"/>
      <c r="M10" s="18"/>
      <c r="N10" s="18"/>
    </row>
    <row r="11" spans="1:14" ht="18" customHeight="1">
      <c r="A11" s="13"/>
      <c r="B11" s="13" t="s">
        <v>42</v>
      </c>
      <c r="C11" s="34"/>
      <c r="D11" s="34"/>
      <c r="E11" s="34"/>
      <c r="F11" s="34"/>
      <c r="G11" s="34"/>
      <c r="H11" s="34"/>
      <c r="I11" s="33"/>
      <c r="J11" s="34"/>
      <c r="K11" s="34"/>
      <c r="L11" s="18"/>
      <c r="M11" s="18"/>
      <c r="N11" s="18"/>
    </row>
    <row r="12" spans="1:14" ht="33" customHeight="1">
      <c r="A12" s="2" t="s">
        <v>43</v>
      </c>
      <c r="B12" s="13" t="s">
        <v>44</v>
      </c>
      <c r="C12" s="33">
        <v>2768.3</v>
      </c>
      <c r="D12" s="33">
        <v>2712.9</v>
      </c>
      <c r="E12" s="33">
        <v>55.4</v>
      </c>
      <c r="F12" s="33">
        <v>2768.3</v>
      </c>
      <c r="G12" s="33">
        <v>2712.9</v>
      </c>
      <c r="H12" s="33">
        <v>55.4</v>
      </c>
      <c r="I12" s="33">
        <f t="shared" ref="I12:I73" si="0">J12+K12</f>
        <v>2768.3</v>
      </c>
      <c r="J12" s="33">
        <v>2712.9</v>
      </c>
      <c r="K12" s="33">
        <v>55.4</v>
      </c>
      <c r="L12" s="18"/>
      <c r="M12" s="18"/>
      <c r="N12" s="18"/>
    </row>
    <row r="13" spans="1:14" ht="18" customHeight="1">
      <c r="A13" s="2" t="s">
        <v>45</v>
      </c>
      <c r="B13" s="13" t="s">
        <v>46</v>
      </c>
      <c r="C13" s="33">
        <v>1659.4</v>
      </c>
      <c r="D13" s="33">
        <v>1626.2</v>
      </c>
      <c r="E13" s="33">
        <v>33.200000000000003</v>
      </c>
      <c r="F13" s="33">
        <v>1659.4</v>
      </c>
      <c r="G13" s="33">
        <v>1626.2</v>
      </c>
      <c r="H13" s="33">
        <v>33.200000000000003</v>
      </c>
      <c r="I13" s="33">
        <f t="shared" si="0"/>
        <v>1659.4</v>
      </c>
      <c r="J13" s="33">
        <v>1626.2</v>
      </c>
      <c r="K13" s="33">
        <v>33.200000000000003</v>
      </c>
      <c r="L13" s="18"/>
      <c r="M13" s="18"/>
      <c r="N13" s="18"/>
    </row>
    <row r="14" spans="1:14" ht="33" customHeight="1">
      <c r="A14" s="2" t="s">
        <v>7</v>
      </c>
      <c r="B14" s="13" t="s">
        <v>47</v>
      </c>
      <c r="C14" s="33">
        <v>8944.9</v>
      </c>
      <c r="D14" s="33">
        <v>8766</v>
      </c>
      <c r="E14" s="33">
        <v>178.9</v>
      </c>
      <c r="F14" s="33">
        <v>8944.9</v>
      </c>
      <c r="G14" s="33">
        <v>8766</v>
      </c>
      <c r="H14" s="33">
        <v>178.9</v>
      </c>
      <c r="I14" s="33">
        <f t="shared" si="0"/>
        <v>8944.9</v>
      </c>
      <c r="J14" s="33">
        <v>8766</v>
      </c>
      <c r="K14" s="33">
        <v>178.9</v>
      </c>
      <c r="L14" s="18"/>
      <c r="M14" s="18"/>
      <c r="N14" s="18"/>
    </row>
    <row r="15" spans="1:14" ht="18" customHeight="1">
      <c r="A15" s="13"/>
      <c r="B15" s="13" t="s">
        <v>42</v>
      </c>
      <c r="C15" s="34"/>
      <c r="D15" s="34"/>
      <c r="E15" s="34"/>
      <c r="F15" s="34"/>
      <c r="G15" s="34"/>
      <c r="H15" s="34"/>
      <c r="I15" s="33"/>
      <c r="J15" s="34"/>
      <c r="K15" s="34"/>
      <c r="L15" s="18"/>
      <c r="M15" s="18"/>
      <c r="N15" s="18"/>
    </row>
    <row r="16" spans="1:14" ht="35.25" customHeight="1">
      <c r="A16" s="2" t="s">
        <v>48</v>
      </c>
      <c r="B16" s="13" t="s">
        <v>49</v>
      </c>
      <c r="C16" s="33">
        <v>8944.9</v>
      </c>
      <c r="D16" s="33">
        <v>8766</v>
      </c>
      <c r="E16" s="33">
        <v>178.9</v>
      </c>
      <c r="F16" s="33">
        <v>8944.9</v>
      </c>
      <c r="G16" s="33">
        <v>8766</v>
      </c>
      <c r="H16" s="33">
        <v>178.9</v>
      </c>
      <c r="I16" s="33">
        <f t="shared" si="0"/>
        <v>8944.9</v>
      </c>
      <c r="J16" s="33">
        <v>8766</v>
      </c>
      <c r="K16" s="33">
        <v>178.9</v>
      </c>
      <c r="L16" s="18"/>
      <c r="M16" s="18"/>
      <c r="N16" s="18"/>
    </row>
    <row r="17" spans="1:14" ht="35.25" customHeight="1">
      <c r="A17" s="2" t="s">
        <v>12</v>
      </c>
      <c r="B17" s="13" t="s">
        <v>50</v>
      </c>
      <c r="C17" s="33">
        <v>23586.799999999999</v>
      </c>
      <c r="D17" s="33">
        <v>23115.1</v>
      </c>
      <c r="E17" s="33">
        <v>471.7</v>
      </c>
      <c r="F17" s="33">
        <v>23586.799999999999</v>
      </c>
      <c r="G17" s="33">
        <v>23115.1</v>
      </c>
      <c r="H17" s="33">
        <v>471.7</v>
      </c>
      <c r="I17" s="33">
        <f t="shared" si="0"/>
        <v>23586.799999999999</v>
      </c>
      <c r="J17" s="33">
        <v>23115.1</v>
      </c>
      <c r="K17" s="33">
        <v>471.7</v>
      </c>
      <c r="L17" s="18"/>
      <c r="M17" s="18"/>
      <c r="N17" s="18"/>
    </row>
    <row r="18" spans="1:14" ht="18" customHeight="1">
      <c r="A18" s="13"/>
      <c r="B18" s="13" t="s">
        <v>42</v>
      </c>
      <c r="C18" s="34"/>
      <c r="D18" s="34"/>
      <c r="E18" s="34"/>
      <c r="F18" s="34"/>
      <c r="G18" s="34"/>
      <c r="H18" s="34"/>
      <c r="I18" s="33"/>
      <c r="J18" s="34"/>
      <c r="K18" s="34"/>
      <c r="L18" s="18"/>
      <c r="M18" s="18"/>
      <c r="N18" s="18"/>
    </row>
    <row r="19" spans="1:14" ht="18" customHeight="1">
      <c r="A19" s="2" t="s">
        <v>51</v>
      </c>
      <c r="B19" s="13" t="s">
        <v>52</v>
      </c>
      <c r="C19" s="33">
        <v>16860.2</v>
      </c>
      <c r="D19" s="33">
        <v>16523</v>
      </c>
      <c r="E19" s="33">
        <v>337.2</v>
      </c>
      <c r="F19" s="33">
        <v>16860.2</v>
      </c>
      <c r="G19" s="33">
        <v>16523</v>
      </c>
      <c r="H19" s="33">
        <v>337.2</v>
      </c>
      <c r="I19" s="33">
        <f t="shared" si="0"/>
        <v>16860.2</v>
      </c>
      <c r="J19" s="33">
        <v>16523</v>
      </c>
      <c r="K19" s="33">
        <v>337.2</v>
      </c>
      <c r="L19" s="18"/>
      <c r="M19" s="18"/>
      <c r="N19" s="18"/>
    </row>
    <row r="20" spans="1:14" ht="33" customHeight="1">
      <c r="A20" s="2" t="s">
        <v>53</v>
      </c>
      <c r="B20" s="13" t="s">
        <v>54</v>
      </c>
      <c r="C20" s="33">
        <v>6726.6</v>
      </c>
      <c r="D20" s="33">
        <v>6592.1</v>
      </c>
      <c r="E20" s="33">
        <v>134.5</v>
      </c>
      <c r="F20" s="33">
        <v>6726.6</v>
      </c>
      <c r="G20" s="33">
        <v>6592.1</v>
      </c>
      <c r="H20" s="33">
        <v>134.5</v>
      </c>
      <c r="I20" s="33">
        <f t="shared" si="0"/>
        <v>6726.6</v>
      </c>
      <c r="J20" s="33">
        <v>6592.1</v>
      </c>
      <c r="K20" s="33">
        <v>134.5</v>
      </c>
      <c r="L20" s="18"/>
      <c r="M20" s="18"/>
      <c r="N20" s="18"/>
    </row>
    <row r="21" spans="1:14" ht="33.75" customHeight="1">
      <c r="A21" s="2" t="s">
        <v>13</v>
      </c>
      <c r="B21" s="13" t="s">
        <v>55</v>
      </c>
      <c r="C21" s="33">
        <v>9315.9</v>
      </c>
      <c r="D21" s="33">
        <v>9129.6</v>
      </c>
      <c r="E21" s="33">
        <v>186.3</v>
      </c>
      <c r="F21" s="33">
        <v>9315.9</v>
      </c>
      <c r="G21" s="33">
        <v>9129.6</v>
      </c>
      <c r="H21" s="33">
        <v>186.3</v>
      </c>
      <c r="I21" s="33">
        <f t="shared" si="0"/>
        <v>9315.9</v>
      </c>
      <c r="J21" s="33">
        <v>9129.6</v>
      </c>
      <c r="K21" s="33">
        <v>186.3</v>
      </c>
      <c r="L21" s="18"/>
      <c r="M21" s="18"/>
      <c r="N21" s="18"/>
    </row>
    <row r="22" spans="1:14" ht="18" customHeight="1">
      <c r="A22" s="13"/>
      <c r="B22" s="13" t="s">
        <v>42</v>
      </c>
      <c r="C22" s="34"/>
      <c r="D22" s="34"/>
      <c r="E22" s="34"/>
      <c r="F22" s="34"/>
      <c r="G22" s="34"/>
      <c r="H22" s="34"/>
      <c r="I22" s="33"/>
      <c r="J22" s="34"/>
      <c r="K22" s="34"/>
      <c r="L22" s="18"/>
      <c r="M22" s="18"/>
      <c r="N22" s="18"/>
    </row>
    <row r="23" spans="1:14" ht="18" customHeight="1">
      <c r="A23" s="2" t="s">
        <v>56</v>
      </c>
      <c r="B23" s="13" t="s">
        <v>57</v>
      </c>
      <c r="C23" s="33">
        <v>9315.9</v>
      </c>
      <c r="D23" s="33">
        <v>9129.6</v>
      </c>
      <c r="E23" s="33">
        <v>186.3</v>
      </c>
      <c r="F23" s="33">
        <v>9315.9</v>
      </c>
      <c r="G23" s="33">
        <v>9129.6</v>
      </c>
      <c r="H23" s="33">
        <v>186.3</v>
      </c>
      <c r="I23" s="33">
        <f t="shared" si="0"/>
        <v>9315.9</v>
      </c>
      <c r="J23" s="33">
        <v>9129.6</v>
      </c>
      <c r="K23" s="33">
        <v>186.3</v>
      </c>
      <c r="L23" s="18"/>
      <c r="M23" s="18"/>
      <c r="N23" s="18"/>
    </row>
    <row r="24" spans="1:14" ht="35.25" customHeight="1">
      <c r="A24" s="2" t="s">
        <v>14</v>
      </c>
      <c r="B24" s="13" t="s">
        <v>58</v>
      </c>
      <c r="C24" s="33">
        <v>1873.1</v>
      </c>
      <c r="D24" s="33">
        <v>1835.6</v>
      </c>
      <c r="E24" s="33">
        <v>37.5</v>
      </c>
      <c r="F24" s="33">
        <v>1873.1</v>
      </c>
      <c r="G24" s="33">
        <v>1835.6</v>
      </c>
      <c r="H24" s="33">
        <v>37.5</v>
      </c>
      <c r="I24" s="33">
        <f t="shared" si="0"/>
        <v>1873.1</v>
      </c>
      <c r="J24" s="33">
        <v>1835.6</v>
      </c>
      <c r="K24" s="33">
        <v>37.5</v>
      </c>
      <c r="L24" s="18"/>
      <c r="M24" s="18"/>
      <c r="N24" s="18"/>
    </row>
    <row r="25" spans="1:14" ht="18" customHeight="1">
      <c r="A25" s="13"/>
      <c r="B25" s="13" t="s">
        <v>42</v>
      </c>
      <c r="C25" s="34"/>
      <c r="D25" s="34"/>
      <c r="E25" s="34"/>
      <c r="F25" s="34"/>
      <c r="G25" s="34"/>
      <c r="H25" s="34"/>
      <c r="I25" s="33"/>
      <c r="J25" s="34"/>
      <c r="K25" s="34"/>
      <c r="L25" s="18"/>
      <c r="M25" s="18"/>
      <c r="N25" s="18"/>
    </row>
    <row r="26" spans="1:14" ht="18" customHeight="1">
      <c r="A26" s="2" t="s">
        <v>59</v>
      </c>
      <c r="B26" s="13" t="s">
        <v>60</v>
      </c>
      <c r="C26" s="33">
        <v>1873.1</v>
      </c>
      <c r="D26" s="33">
        <v>1835.6</v>
      </c>
      <c r="E26" s="33">
        <v>37.5</v>
      </c>
      <c r="F26" s="33">
        <v>1873.1</v>
      </c>
      <c r="G26" s="33">
        <v>1835.6</v>
      </c>
      <c r="H26" s="33">
        <v>37.5</v>
      </c>
      <c r="I26" s="33">
        <f t="shared" si="0"/>
        <v>1873.1</v>
      </c>
      <c r="J26" s="33">
        <v>1835.6</v>
      </c>
      <c r="K26" s="33">
        <v>37.5</v>
      </c>
      <c r="L26" s="18"/>
      <c r="M26" s="18"/>
      <c r="N26" s="18"/>
    </row>
    <row r="27" spans="1:14" ht="33" customHeight="1">
      <c r="A27" s="2" t="s">
        <v>15</v>
      </c>
      <c r="B27" s="13" t="s">
        <v>61</v>
      </c>
      <c r="C27" s="33">
        <v>22068.6</v>
      </c>
      <c r="D27" s="33">
        <v>21627.200000000001</v>
      </c>
      <c r="E27" s="33">
        <v>441.4</v>
      </c>
      <c r="F27" s="33">
        <v>22068.6</v>
      </c>
      <c r="G27" s="33">
        <v>21627.200000000001</v>
      </c>
      <c r="H27" s="33">
        <v>441.4</v>
      </c>
      <c r="I27" s="33">
        <f t="shared" si="0"/>
        <v>22068.6</v>
      </c>
      <c r="J27" s="33">
        <v>21627.200000000001</v>
      </c>
      <c r="K27" s="33">
        <v>441.4</v>
      </c>
      <c r="L27" s="18"/>
      <c r="M27" s="18"/>
      <c r="N27" s="18"/>
    </row>
    <row r="28" spans="1:14" ht="18" customHeight="1">
      <c r="A28" s="13"/>
      <c r="B28" s="13" t="s">
        <v>42</v>
      </c>
      <c r="C28" s="34"/>
      <c r="D28" s="34"/>
      <c r="E28" s="34"/>
      <c r="F28" s="34"/>
      <c r="G28" s="34"/>
      <c r="H28" s="34"/>
      <c r="I28" s="33"/>
      <c r="J28" s="34"/>
      <c r="K28" s="34"/>
      <c r="L28" s="18"/>
      <c r="M28" s="18"/>
      <c r="N28" s="18"/>
    </row>
    <row r="29" spans="1:14" ht="33" customHeight="1">
      <c r="A29" s="2" t="s">
        <v>62</v>
      </c>
      <c r="B29" s="13" t="s">
        <v>63</v>
      </c>
      <c r="C29" s="33">
        <v>9796.4</v>
      </c>
      <c r="D29" s="33">
        <v>9600.5</v>
      </c>
      <c r="E29" s="33">
        <v>195.9</v>
      </c>
      <c r="F29" s="33">
        <v>9796.4</v>
      </c>
      <c r="G29" s="33">
        <v>9600.5</v>
      </c>
      <c r="H29" s="33">
        <v>195.9</v>
      </c>
      <c r="I29" s="33">
        <f t="shared" si="0"/>
        <v>9796.4</v>
      </c>
      <c r="J29" s="33">
        <v>9600.5</v>
      </c>
      <c r="K29" s="33">
        <v>195.9</v>
      </c>
      <c r="L29" s="18"/>
      <c r="M29" s="18"/>
      <c r="N29" s="18"/>
    </row>
    <row r="30" spans="1:14" ht="18" customHeight="1">
      <c r="A30" s="2" t="s">
        <v>64</v>
      </c>
      <c r="B30" s="13" t="s">
        <v>65</v>
      </c>
      <c r="C30" s="33">
        <v>10115.700000000001</v>
      </c>
      <c r="D30" s="33">
        <v>9913.4</v>
      </c>
      <c r="E30" s="33">
        <v>202.3</v>
      </c>
      <c r="F30" s="33">
        <v>10115.700000000001</v>
      </c>
      <c r="G30" s="33">
        <v>9913.4</v>
      </c>
      <c r="H30" s="33">
        <v>202.3</v>
      </c>
      <c r="I30" s="33">
        <f t="shared" si="0"/>
        <v>10115.700000000001</v>
      </c>
      <c r="J30" s="33">
        <v>9913.4</v>
      </c>
      <c r="K30" s="33">
        <v>202.3</v>
      </c>
      <c r="L30" s="18"/>
      <c r="M30" s="18"/>
      <c r="N30" s="18"/>
    </row>
    <row r="31" spans="1:14" ht="33" customHeight="1">
      <c r="A31" s="2" t="s">
        <v>66</v>
      </c>
      <c r="B31" s="13" t="s">
        <v>67</v>
      </c>
      <c r="C31" s="33">
        <v>1537.9</v>
      </c>
      <c r="D31" s="33">
        <v>1507.1</v>
      </c>
      <c r="E31" s="33">
        <v>30.8</v>
      </c>
      <c r="F31" s="33">
        <v>1537.9</v>
      </c>
      <c r="G31" s="33">
        <v>1507.1</v>
      </c>
      <c r="H31" s="33">
        <v>30.8</v>
      </c>
      <c r="I31" s="33">
        <f t="shared" si="0"/>
        <v>1537.9</v>
      </c>
      <c r="J31" s="33">
        <v>1507.1</v>
      </c>
      <c r="K31" s="33">
        <v>30.8</v>
      </c>
      <c r="L31" s="18"/>
      <c r="M31" s="18"/>
      <c r="N31" s="18"/>
    </row>
    <row r="32" spans="1:14" ht="33" customHeight="1">
      <c r="A32" s="2" t="s">
        <v>68</v>
      </c>
      <c r="B32" s="13" t="s">
        <v>69</v>
      </c>
      <c r="C32" s="33">
        <v>618.6</v>
      </c>
      <c r="D32" s="33">
        <v>606.20000000000005</v>
      </c>
      <c r="E32" s="33">
        <v>12.4</v>
      </c>
      <c r="F32" s="33">
        <v>618.6</v>
      </c>
      <c r="G32" s="33">
        <v>606.20000000000005</v>
      </c>
      <c r="H32" s="33">
        <v>12.4</v>
      </c>
      <c r="I32" s="33">
        <f t="shared" si="0"/>
        <v>618.6</v>
      </c>
      <c r="J32" s="33">
        <v>606.20000000000005</v>
      </c>
      <c r="K32" s="33">
        <v>12.4</v>
      </c>
      <c r="L32" s="18"/>
      <c r="M32" s="18"/>
      <c r="N32" s="18"/>
    </row>
    <row r="33" spans="1:14" ht="50.1" customHeight="1">
      <c r="A33" s="2" t="s">
        <v>16</v>
      </c>
      <c r="B33" s="13" t="s">
        <v>70</v>
      </c>
      <c r="C33" s="33">
        <v>29538.7</v>
      </c>
      <c r="D33" s="33">
        <v>28947.9</v>
      </c>
      <c r="E33" s="33">
        <v>590.79999999999995</v>
      </c>
      <c r="F33" s="33">
        <v>29538.7</v>
      </c>
      <c r="G33" s="33">
        <v>28947.9</v>
      </c>
      <c r="H33" s="33">
        <v>590.79999999999995</v>
      </c>
      <c r="I33" s="33">
        <f t="shared" si="0"/>
        <v>29538.7</v>
      </c>
      <c r="J33" s="33">
        <v>28947.9</v>
      </c>
      <c r="K33" s="33">
        <v>590.79999999999995</v>
      </c>
      <c r="L33" s="18"/>
      <c r="M33" s="18"/>
      <c r="N33" s="18"/>
    </row>
    <row r="34" spans="1:14" ht="18.75" customHeight="1">
      <c r="A34" s="13"/>
      <c r="B34" s="13" t="s">
        <v>42</v>
      </c>
      <c r="C34" s="34"/>
      <c r="D34" s="34"/>
      <c r="E34" s="34"/>
      <c r="F34" s="34"/>
      <c r="G34" s="34"/>
      <c r="H34" s="34"/>
      <c r="I34" s="33"/>
      <c r="J34" s="34"/>
      <c r="K34" s="34"/>
      <c r="L34" s="18"/>
      <c r="M34" s="18"/>
      <c r="N34" s="18"/>
    </row>
    <row r="35" spans="1:14" ht="30.75" customHeight="1">
      <c r="A35" s="2" t="s">
        <v>71</v>
      </c>
      <c r="B35" s="13" t="s">
        <v>72</v>
      </c>
      <c r="C35" s="33">
        <v>29538.7</v>
      </c>
      <c r="D35" s="33">
        <v>28947.9</v>
      </c>
      <c r="E35" s="33">
        <v>590.79999999999995</v>
      </c>
      <c r="F35" s="33">
        <v>29538.7</v>
      </c>
      <c r="G35" s="33">
        <v>28947.9</v>
      </c>
      <c r="H35" s="33">
        <v>590.79999999999995</v>
      </c>
      <c r="I35" s="33">
        <f t="shared" si="0"/>
        <v>29538.7</v>
      </c>
      <c r="J35" s="33">
        <v>28947.9</v>
      </c>
      <c r="K35" s="33">
        <v>590.79999999999995</v>
      </c>
      <c r="L35" s="18"/>
      <c r="M35" s="18"/>
      <c r="N35" s="18"/>
    </row>
    <row r="36" spans="1:14" ht="32.25" customHeight="1">
      <c r="A36" s="2" t="s">
        <v>17</v>
      </c>
      <c r="B36" s="13" t="s">
        <v>73</v>
      </c>
      <c r="C36" s="33">
        <v>8611.4</v>
      </c>
      <c r="D36" s="33">
        <v>8439.2000000000007</v>
      </c>
      <c r="E36" s="33">
        <v>172.2</v>
      </c>
      <c r="F36" s="33">
        <v>8611.4</v>
      </c>
      <c r="G36" s="33">
        <v>8439.2000000000007</v>
      </c>
      <c r="H36" s="33">
        <v>172.2</v>
      </c>
      <c r="I36" s="33">
        <f t="shared" si="0"/>
        <v>8611.4</v>
      </c>
      <c r="J36" s="33">
        <v>8439.2000000000007</v>
      </c>
      <c r="K36" s="33">
        <v>172.2</v>
      </c>
      <c r="L36" s="18"/>
      <c r="M36" s="18"/>
      <c r="N36" s="18"/>
    </row>
    <row r="37" spans="1:14" ht="18" customHeight="1">
      <c r="A37" s="13"/>
      <c r="B37" s="13" t="s">
        <v>42</v>
      </c>
      <c r="C37" s="34"/>
      <c r="D37" s="34"/>
      <c r="E37" s="34"/>
      <c r="F37" s="34"/>
      <c r="G37" s="34"/>
      <c r="H37" s="34"/>
      <c r="I37" s="33"/>
      <c r="J37" s="34"/>
      <c r="K37" s="34"/>
      <c r="L37" s="18"/>
      <c r="M37" s="18"/>
      <c r="N37" s="18"/>
    </row>
    <row r="38" spans="1:14" ht="18" customHeight="1">
      <c r="A38" s="2" t="s">
        <v>74</v>
      </c>
      <c r="B38" s="13" t="s">
        <v>75</v>
      </c>
      <c r="C38" s="33">
        <v>8611.4</v>
      </c>
      <c r="D38" s="33">
        <v>8439.2000000000007</v>
      </c>
      <c r="E38" s="33">
        <v>172.2</v>
      </c>
      <c r="F38" s="33">
        <v>8611.4</v>
      </c>
      <c r="G38" s="33">
        <v>8439.2000000000007</v>
      </c>
      <c r="H38" s="33">
        <v>172.2</v>
      </c>
      <c r="I38" s="33">
        <f t="shared" si="0"/>
        <v>8611.4</v>
      </c>
      <c r="J38" s="33">
        <v>8439.2000000000007</v>
      </c>
      <c r="K38" s="33">
        <v>172.2</v>
      </c>
      <c r="L38" s="18"/>
      <c r="M38" s="18"/>
      <c r="N38" s="18"/>
    </row>
    <row r="39" spans="1:14" ht="33" customHeight="1">
      <c r="A39" s="2" t="s">
        <v>18</v>
      </c>
      <c r="B39" s="13" t="s">
        <v>76</v>
      </c>
      <c r="C39" s="33">
        <v>6528.3</v>
      </c>
      <c r="D39" s="33">
        <v>6397.7</v>
      </c>
      <c r="E39" s="33">
        <v>130.6</v>
      </c>
      <c r="F39" s="33">
        <v>6528.3</v>
      </c>
      <c r="G39" s="33">
        <v>6397.7</v>
      </c>
      <c r="H39" s="33">
        <v>130.6</v>
      </c>
      <c r="I39" s="33">
        <f t="shared" si="0"/>
        <v>6528.3</v>
      </c>
      <c r="J39" s="33">
        <v>6397.7</v>
      </c>
      <c r="K39" s="33">
        <v>130.6</v>
      </c>
      <c r="L39" s="18"/>
      <c r="M39" s="18"/>
      <c r="N39" s="18"/>
    </row>
    <row r="40" spans="1:14" ht="18" customHeight="1">
      <c r="A40" s="13"/>
      <c r="B40" s="13" t="s">
        <v>42</v>
      </c>
      <c r="C40" s="34"/>
      <c r="D40" s="34"/>
      <c r="E40" s="34"/>
      <c r="F40" s="34"/>
      <c r="G40" s="34"/>
      <c r="H40" s="34"/>
      <c r="I40" s="33"/>
      <c r="J40" s="34"/>
      <c r="K40" s="34"/>
      <c r="L40" s="18"/>
      <c r="M40" s="18"/>
      <c r="N40" s="18"/>
    </row>
    <row r="41" spans="1:14" ht="33" customHeight="1">
      <c r="A41" s="2" t="s">
        <v>77</v>
      </c>
      <c r="B41" s="13" t="s">
        <v>78</v>
      </c>
      <c r="C41" s="33">
        <v>6528.3</v>
      </c>
      <c r="D41" s="33">
        <v>6397.7</v>
      </c>
      <c r="E41" s="33">
        <v>130.6</v>
      </c>
      <c r="F41" s="33">
        <v>6528.3</v>
      </c>
      <c r="G41" s="33">
        <v>6397.7</v>
      </c>
      <c r="H41" s="33">
        <v>130.6</v>
      </c>
      <c r="I41" s="33">
        <f t="shared" si="0"/>
        <v>6528.3</v>
      </c>
      <c r="J41" s="33">
        <v>6397.7</v>
      </c>
      <c r="K41" s="33">
        <v>130.6</v>
      </c>
      <c r="L41" s="18"/>
      <c r="M41" s="18"/>
      <c r="N41" s="18"/>
    </row>
    <row r="42" spans="1:14" ht="33" customHeight="1">
      <c r="A42" s="2" t="s">
        <v>19</v>
      </c>
      <c r="B42" s="13" t="s">
        <v>79</v>
      </c>
      <c r="C42" s="33">
        <v>885.3</v>
      </c>
      <c r="D42" s="33">
        <v>867.6</v>
      </c>
      <c r="E42" s="33">
        <v>17.7</v>
      </c>
      <c r="F42" s="33">
        <v>885.3</v>
      </c>
      <c r="G42" s="33">
        <v>867.6</v>
      </c>
      <c r="H42" s="33">
        <v>17.7</v>
      </c>
      <c r="I42" s="33">
        <f t="shared" si="0"/>
        <v>885.3</v>
      </c>
      <c r="J42" s="33">
        <v>867.6</v>
      </c>
      <c r="K42" s="33">
        <v>17.7</v>
      </c>
      <c r="L42" s="18"/>
      <c r="M42" s="18"/>
      <c r="N42" s="18"/>
    </row>
    <row r="43" spans="1:14" ht="18" customHeight="1">
      <c r="A43" s="13"/>
      <c r="B43" s="13" t="s">
        <v>42</v>
      </c>
      <c r="C43" s="34"/>
      <c r="D43" s="34"/>
      <c r="E43" s="34"/>
      <c r="F43" s="34"/>
      <c r="G43" s="34"/>
      <c r="H43" s="34"/>
      <c r="I43" s="33"/>
      <c r="J43" s="34"/>
      <c r="K43" s="34"/>
      <c r="L43" s="18"/>
      <c r="M43" s="18"/>
      <c r="N43" s="18"/>
    </row>
    <row r="44" spans="1:14" ht="18" customHeight="1">
      <c r="A44" s="2" t="s">
        <v>80</v>
      </c>
      <c r="B44" s="13" t="s">
        <v>81</v>
      </c>
      <c r="C44" s="33">
        <v>885.3</v>
      </c>
      <c r="D44" s="33">
        <v>867.6</v>
      </c>
      <c r="E44" s="33">
        <v>17.7</v>
      </c>
      <c r="F44" s="33">
        <v>885.3</v>
      </c>
      <c r="G44" s="33">
        <v>867.6</v>
      </c>
      <c r="H44" s="33">
        <v>17.7</v>
      </c>
      <c r="I44" s="33">
        <f t="shared" si="0"/>
        <v>885.3</v>
      </c>
      <c r="J44" s="33">
        <v>867.6</v>
      </c>
      <c r="K44" s="33">
        <v>17.7</v>
      </c>
      <c r="L44" s="18"/>
      <c r="M44" s="18"/>
      <c r="N44" s="18"/>
    </row>
    <row r="45" spans="1:14" ht="30.75" customHeight="1">
      <c r="A45" s="2" t="s">
        <v>20</v>
      </c>
      <c r="B45" s="13" t="s">
        <v>82</v>
      </c>
      <c r="C45" s="33">
        <v>8969.1</v>
      </c>
      <c r="D45" s="33">
        <v>8789.7000000000007</v>
      </c>
      <c r="E45" s="33">
        <v>179.4</v>
      </c>
      <c r="F45" s="33">
        <v>8969.1</v>
      </c>
      <c r="G45" s="33">
        <v>8789.7000000000007</v>
      </c>
      <c r="H45" s="33">
        <v>179.4</v>
      </c>
      <c r="I45" s="33">
        <f t="shared" si="0"/>
        <v>8969.1</v>
      </c>
      <c r="J45" s="33">
        <v>8789.7000000000007</v>
      </c>
      <c r="K45" s="33">
        <v>179.4</v>
      </c>
      <c r="L45" s="18"/>
      <c r="M45" s="18"/>
      <c r="N45" s="18"/>
    </row>
    <row r="46" spans="1:14" ht="18" customHeight="1">
      <c r="A46" s="13"/>
      <c r="B46" s="13" t="s">
        <v>42</v>
      </c>
      <c r="C46" s="34"/>
      <c r="D46" s="34"/>
      <c r="E46" s="34"/>
      <c r="F46" s="34"/>
      <c r="G46" s="34"/>
      <c r="H46" s="34"/>
      <c r="I46" s="33"/>
      <c r="J46" s="34"/>
      <c r="K46" s="34"/>
      <c r="L46" s="18"/>
      <c r="M46" s="18"/>
      <c r="N46" s="18"/>
    </row>
    <row r="47" spans="1:14" ht="18" customHeight="1">
      <c r="A47" s="2" t="s">
        <v>83</v>
      </c>
      <c r="B47" s="13" t="s">
        <v>84</v>
      </c>
      <c r="C47" s="33">
        <v>1903.9</v>
      </c>
      <c r="D47" s="33">
        <v>1865.8</v>
      </c>
      <c r="E47" s="33">
        <v>38.1</v>
      </c>
      <c r="F47" s="33">
        <v>1903.9</v>
      </c>
      <c r="G47" s="33">
        <v>1865.8</v>
      </c>
      <c r="H47" s="33">
        <v>38.1</v>
      </c>
      <c r="I47" s="33">
        <f t="shared" si="0"/>
        <v>1903.9</v>
      </c>
      <c r="J47" s="33">
        <v>1865.8</v>
      </c>
      <c r="K47" s="33">
        <v>38.1</v>
      </c>
      <c r="L47" s="18"/>
      <c r="M47" s="18"/>
      <c r="N47" s="18"/>
    </row>
    <row r="48" spans="1:14" ht="33" customHeight="1">
      <c r="A48" s="2" t="s">
        <v>85</v>
      </c>
      <c r="B48" s="13" t="s">
        <v>86</v>
      </c>
      <c r="C48" s="33">
        <v>4185.5</v>
      </c>
      <c r="D48" s="33">
        <v>4101.8</v>
      </c>
      <c r="E48" s="33">
        <v>83.7</v>
      </c>
      <c r="F48" s="33">
        <v>4185.5</v>
      </c>
      <c r="G48" s="33">
        <v>4101.8</v>
      </c>
      <c r="H48" s="33">
        <v>83.7</v>
      </c>
      <c r="I48" s="33">
        <f t="shared" si="0"/>
        <v>4185.5</v>
      </c>
      <c r="J48" s="33">
        <v>4101.8</v>
      </c>
      <c r="K48" s="33">
        <v>83.7</v>
      </c>
      <c r="L48" s="18"/>
      <c r="M48" s="18"/>
      <c r="N48" s="18"/>
    </row>
    <row r="49" spans="1:14" ht="33" customHeight="1">
      <c r="A49" s="2" t="s">
        <v>87</v>
      </c>
      <c r="B49" s="13" t="s">
        <v>88</v>
      </c>
      <c r="C49" s="33">
        <v>479.1</v>
      </c>
      <c r="D49" s="33">
        <v>469.5</v>
      </c>
      <c r="E49" s="33">
        <v>9.6</v>
      </c>
      <c r="F49" s="33">
        <v>479.1</v>
      </c>
      <c r="G49" s="33">
        <v>469.5</v>
      </c>
      <c r="H49" s="33">
        <v>9.6</v>
      </c>
      <c r="I49" s="33">
        <f t="shared" si="0"/>
        <v>479</v>
      </c>
      <c r="J49" s="33">
        <v>469.4</v>
      </c>
      <c r="K49" s="33">
        <v>9.6</v>
      </c>
      <c r="L49" s="18"/>
      <c r="M49" s="18"/>
      <c r="N49" s="18"/>
    </row>
    <row r="50" spans="1:14" ht="18" customHeight="1">
      <c r="A50" s="2" t="s">
        <v>89</v>
      </c>
      <c r="B50" s="13" t="s">
        <v>90</v>
      </c>
      <c r="C50" s="33">
        <v>1496.6</v>
      </c>
      <c r="D50" s="33">
        <v>1466.7</v>
      </c>
      <c r="E50" s="33">
        <v>29.9</v>
      </c>
      <c r="F50" s="33">
        <v>1496.6</v>
      </c>
      <c r="G50" s="33">
        <v>1466.7</v>
      </c>
      <c r="H50" s="33">
        <v>29.9</v>
      </c>
      <c r="I50" s="33">
        <f t="shared" si="0"/>
        <v>1496.6</v>
      </c>
      <c r="J50" s="33">
        <v>1466.7</v>
      </c>
      <c r="K50" s="33">
        <v>29.9</v>
      </c>
      <c r="L50" s="18"/>
      <c r="M50" s="18"/>
      <c r="N50" s="18"/>
    </row>
    <row r="51" spans="1:14" ht="18" customHeight="1">
      <c r="A51" s="2" t="s">
        <v>91</v>
      </c>
      <c r="B51" s="13" t="s">
        <v>92</v>
      </c>
      <c r="C51" s="33">
        <v>904.1</v>
      </c>
      <c r="D51" s="33">
        <v>886</v>
      </c>
      <c r="E51" s="33">
        <v>18.100000000000001</v>
      </c>
      <c r="F51" s="33">
        <v>904.1</v>
      </c>
      <c r="G51" s="33">
        <v>886</v>
      </c>
      <c r="H51" s="33">
        <v>18.100000000000001</v>
      </c>
      <c r="I51" s="33">
        <f t="shared" si="0"/>
        <v>904.1</v>
      </c>
      <c r="J51" s="33">
        <v>886</v>
      </c>
      <c r="K51" s="33">
        <v>18.100000000000001</v>
      </c>
      <c r="L51" s="18"/>
      <c r="M51" s="18"/>
      <c r="N51" s="18"/>
    </row>
    <row r="52" spans="1:14" ht="32.25" customHeight="1">
      <c r="A52" s="2" t="s">
        <v>21</v>
      </c>
      <c r="B52" s="13" t="s">
        <v>93</v>
      </c>
      <c r="C52" s="33">
        <v>10634.8</v>
      </c>
      <c r="D52" s="33">
        <v>10422.1</v>
      </c>
      <c r="E52" s="33">
        <v>212.7</v>
      </c>
      <c r="F52" s="33">
        <v>10634.8</v>
      </c>
      <c r="G52" s="33">
        <v>10422.1</v>
      </c>
      <c r="H52" s="33">
        <v>212.7</v>
      </c>
      <c r="I52" s="33">
        <f t="shared" si="0"/>
        <v>10611.8</v>
      </c>
      <c r="J52" s="33">
        <v>10399.6</v>
      </c>
      <c r="K52" s="33">
        <v>212.2</v>
      </c>
      <c r="L52" s="18"/>
      <c r="M52" s="18"/>
      <c r="N52" s="18"/>
    </row>
    <row r="53" spans="1:14" ht="18" customHeight="1">
      <c r="A53" s="13"/>
      <c r="B53" s="13" t="s">
        <v>42</v>
      </c>
      <c r="C53" s="34"/>
      <c r="D53" s="34"/>
      <c r="E53" s="34"/>
      <c r="F53" s="34"/>
      <c r="G53" s="34"/>
      <c r="H53" s="34"/>
      <c r="I53" s="33"/>
      <c r="J53" s="34"/>
      <c r="K53" s="34"/>
      <c r="L53" s="18"/>
      <c r="M53" s="18"/>
      <c r="N53" s="18"/>
    </row>
    <row r="54" spans="1:14" s="16" customFormat="1" ht="18" customHeight="1">
      <c r="A54" s="2" t="s">
        <v>94</v>
      </c>
      <c r="B54" s="13" t="s">
        <v>95</v>
      </c>
      <c r="C54" s="33">
        <v>4629.6000000000004</v>
      </c>
      <c r="D54" s="33">
        <v>4537</v>
      </c>
      <c r="E54" s="33">
        <v>92.6</v>
      </c>
      <c r="F54" s="33">
        <v>4629.6000000000004</v>
      </c>
      <c r="G54" s="33">
        <v>4537</v>
      </c>
      <c r="H54" s="33">
        <v>92.6</v>
      </c>
      <c r="I54" s="33">
        <f t="shared" si="0"/>
        <v>4629.6000000000004</v>
      </c>
      <c r="J54" s="33">
        <v>4537</v>
      </c>
      <c r="K54" s="33">
        <v>92.6</v>
      </c>
      <c r="L54" s="18"/>
      <c r="M54" s="18"/>
      <c r="N54" s="18"/>
    </row>
    <row r="55" spans="1:14" ht="32.25" customHeight="1">
      <c r="A55" s="2" t="s">
        <v>96</v>
      </c>
      <c r="B55" s="13" t="s">
        <v>97</v>
      </c>
      <c r="C55" s="33">
        <v>4965.5</v>
      </c>
      <c r="D55" s="33">
        <v>4866.2</v>
      </c>
      <c r="E55" s="33">
        <v>99.3</v>
      </c>
      <c r="F55" s="33">
        <v>4965.5</v>
      </c>
      <c r="G55" s="33">
        <v>4866.2</v>
      </c>
      <c r="H55" s="33">
        <v>99.3</v>
      </c>
      <c r="I55" s="33">
        <f t="shared" si="0"/>
        <v>4942.5</v>
      </c>
      <c r="J55" s="33">
        <v>4843.7</v>
      </c>
      <c r="K55" s="33">
        <v>98.8</v>
      </c>
      <c r="L55" s="18"/>
      <c r="M55" s="18"/>
      <c r="N55" s="18"/>
    </row>
    <row r="56" spans="1:14" ht="33.950000000000003" customHeight="1">
      <c r="A56" s="2" t="s">
        <v>98</v>
      </c>
      <c r="B56" s="13" t="s">
        <v>99</v>
      </c>
      <c r="C56" s="33">
        <v>1039.7</v>
      </c>
      <c r="D56" s="33">
        <v>1018.9</v>
      </c>
      <c r="E56" s="33">
        <v>20.8</v>
      </c>
      <c r="F56" s="33">
        <v>1039.7</v>
      </c>
      <c r="G56" s="33">
        <v>1018.9</v>
      </c>
      <c r="H56" s="33">
        <v>20.8</v>
      </c>
      <c r="I56" s="33">
        <f t="shared" si="0"/>
        <v>1039.7</v>
      </c>
      <c r="J56" s="33">
        <v>1018.9</v>
      </c>
      <c r="K56" s="33">
        <v>20.8</v>
      </c>
      <c r="L56" s="18"/>
      <c r="M56" s="18"/>
      <c r="N56" s="18"/>
    </row>
    <row r="57" spans="1:14" ht="33.950000000000003" customHeight="1">
      <c r="A57" s="2" t="s">
        <v>22</v>
      </c>
      <c r="B57" s="13" t="s">
        <v>100</v>
      </c>
      <c r="C57" s="33">
        <v>3421.6</v>
      </c>
      <c r="D57" s="33">
        <v>3353.2</v>
      </c>
      <c r="E57" s="33">
        <v>68.400000000000006</v>
      </c>
      <c r="F57" s="33">
        <v>3421.6</v>
      </c>
      <c r="G57" s="33">
        <v>3353.2</v>
      </c>
      <c r="H57" s="33">
        <v>68.400000000000006</v>
      </c>
      <c r="I57" s="33">
        <f t="shared" si="0"/>
        <v>3421.6</v>
      </c>
      <c r="J57" s="33">
        <v>3353.2</v>
      </c>
      <c r="K57" s="33">
        <v>68.400000000000006</v>
      </c>
      <c r="L57" s="18"/>
      <c r="M57" s="18"/>
      <c r="N57" s="18"/>
    </row>
    <row r="58" spans="1:14" ht="18" customHeight="1">
      <c r="A58" s="13"/>
      <c r="B58" s="13" t="s">
        <v>42</v>
      </c>
      <c r="C58" s="34"/>
      <c r="D58" s="34"/>
      <c r="E58" s="34"/>
      <c r="F58" s="34"/>
      <c r="G58" s="34"/>
      <c r="H58" s="34"/>
      <c r="I58" s="33"/>
      <c r="J58" s="34"/>
      <c r="K58" s="34"/>
      <c r="L58" s="18"/>
      <c r="M58" s="18"/>
      <c r="N58" s="18"/>
    </row>
    <row r="59" spans="1:14" ht="33.950000000000003" customHeight="1">
      <c r="A59" s="2" t="s">
        <v>101</v>
      </c>
      <c r="B59" s="13" t="s">
        <v>102</v>
      </c>
      <c r="C59" s="33">
        <v>3421.6</v>
      </c>
      <c r="D59" s="33">
        <v>3353.2</v>
      </c>
      <c r="E59" s="33">
        <v>68.400000000000006</v>
      </c>
      <c r="F59" s="33">
        <v>3421.6</v>
      </c>
      <c r="G59" s="33">
        <v>3353.2</v>
      </c>
      <c r="H59" s="33">
        <v>68.400000000000006</v>
      </c>
      <c r="I59" s="33">
        <f t="shared" si="0"/>
        <v>3421.6</v>
      </c>
      <c r="J59" s="33">
        <f>J57</f>
        <v>3353.2</v>
      </c>
      <c r="K59" s="33">
        <f>K57</f>
        <v>68.400000000000006</v>
      </c>
      <c r="L59" s="18"/>
      <c r="M59" s="18"/>
      <c r="N59" s="18"/>
    </row>
    <row r="60" spans="1:14" ht="33.950000000000003" customHeight="1">
      <c r="A60" s="2" t="s">
        <v>23</v>
      </c>
      <c r="B60" s="13" t="s">
        <v>103</v>
      </c>
      <c r="C60" s="33">
        <v>787.3</v>
      </c>
      <c r="D60" s="33">
        <v>771.6</v>
      </c>
      <c r="E60" s="33">
        <v>15.7</v>
      </c>
      <c r="F60" s="33">
        <v>787.3</v>
      </c>
      <c r="G60" s="33">
        <v>771.6</v>
      </c>
      <c r="H60" s="33">
        <v>15.7</v>
      </c>
      <c r="I60" s="33">
        <f t="shared" si="0"/>
        <v>787.4</v>
      </c>
      <c r="J60" s="33">
        <v>771.6</v>
      </c>
      <c r="K60" s="33">
        <v>15.8</v>
      </c>
      <c r="L60" s="18"/>
      <c r="M60" s="18"/>
      <c r="N60" s="18"/>
    </row>
    <row r="61" spans="1:14" ht="18" customHeight="1">
      <c r="A61" s="13"/>
      <c r="B61" s="13" t="s">
        <v>42</v>
      </c>
      <c r="C61" s="34"/>
      <c r="D61" s="34"/>
      <c r="E61" s="34"/>
      <c r="F61" s="34"/>
      <c r="G61" s="34"/>
      <c r="H61" s="34"/>
      <c r="I61" s="33"/>
      <c r="J61" s="34"/>
      <c r="K61" s="34"/>
      <c r="L61" s="18"/>
      <c r="M61" s="18"/>
      <c r="N61" s="18"/>
    </row>
    <row r="62" spans="1:14" ht="33.950000000000003" customHeight="1">
      <c r="A62" s="2" t="s">
        <v>104</v>
      </c>
      <c r="B62" s="13" t="s">
        <v>105</v>
      </c>
      <c r="C62" s="33">
        <v>787.3</v>
      </c>
      <c r="D62" s="33">
        <v>771.6</v>
      </c>
      <c r="E62" s="33">
        <v>15.7</v>
      </c>
      <c r="F62" s="33">
        <v>787.3</v>
      </c>
      <c r="G62" s="33">
        <v>771.6</v>
      </c>
      <c r="H62" s="33">
        <v>15.7</v>
      </c>
      <c r="I62" s="33">
        <f t="shared" si="0"/>
        <v>787.4</v>
      </c>
      <c r="J62" s="33">
        <f>J60</f>
        <v>771.6</v>
      </c>
      <c r="K62" s="33">
        <f>K60</f>
        <v>15.8</v>
      </c>
      <c r="L62" s="18"/>
      <c r="M62" s="18"/>
      <c r="N62" s="18"/>
    </row>
    <row r="63" spans="1:14" ht="33.950000000000003" customHeight="1">
      <c r="A63" s="2" t="s">
        <v>24</v>
      </c>
      <c r="B63" s="13" t="s">
        <v>106</v>
      </c>
      <c r="C63" s="33">
        <v>10123.700000000001</v>
      </c>
      <c r="D63" s="33">
        <v>9921.2000000000007</v>
      </c>
      <c r="E63" s="33">
        <v>202.5</v>
      </c>
      <c r="F63" s="33">
        <v>10123.700000000001</v>
      </c>
      <c r="G63" s="33">
        <v>9921.2000000000007</v>
      </c>
      <c r="H63" s="33">
        <v>202.5</v>
      </c>
      <c r="I63" s="33">
        <f t="shared" si="0"/>
        <v>10123.6</v>
      </c>
      <c r="J63" s="33">
        <v>9921.2000000000007</v>
      </c>
      <c r="K63" s="33">
        <v>202.4</v>
      </c>
      <c r="L63" s="18"/>
      <c r="M63" s="18"/>
      <c r="N63" s="18"/>
    </row>
    <row r="64" spans="1:14" ht="18" customHeight="1">
      <c r="A64" s="13"/>
      <c r="B64" s="13" t="s">
        <v>42</v>
      </c>
      <c r="C64" s="34"/>
      <c r="D64" s="34"/>
      <c r="E64" s="34"/>
      <c r="F64" s="34"/>
      <c r="G64" s="34"/>
      <c r="H64" s="34"/>
      <c r="I64" s="33"/>
      <c r="J64" s="34"/>
      <c r="K64" s="34"/>
      <c r="L64" s="18"/>
      <c r="M64" s="18"/>
      <c r="N64" s="18"/>
    </row>
    <row r="65" spans="1:14" ht="18" customHeight="1">
      <c r="A65" s="2" t="s">
        <v>107</v>
      </c>
      <c r="B65" s="13" t="s">
        <v>108</v>
      </c>
      <c r="C65" s="33">
        <v>2587.9</v>
      </c>
      <c r="D65" s="33">
        <v>2536.1</v>
      </c>
      <c r="E65" s="33">
        <v>51.8</v>
      </c>
      <c r="F65" s="33">
        <v>2587.9</v>
      </c>
      <c r="G65" s="33">
        <v>2536.1</v>
      </c>
      <c r="H65" s="33">
        <v>51.8</v>
      </c>
      <c r="I65" s="33">
        <f t="shared" si="0"/>
        <v>2587.8000000000002</v>
      </c>
      <c r="J65" s="33">
        <v>2536.1</v>
      </c>
      <c r="K65" s="33">
        <f>K63-K66-K67-K68</f>
        <v>51.7</v>
      </c>
      <c r="L65" s="18"/>
      <c r="M65" s="18"/>
      <c r="N65" s="18"/>
    </row>
    <row r="66" spans="1:14" ht="18" customHeight="1">
      <c r="A66" s="2" t="s">
        <v>109</v>
      </c>
      <c r="B66" s="13" t="s">
        <v>110</v>
      </c>
      <c r="C66" s="33">
        <v>5106.2</v>
      </c>
      <c r="D66" s="33">
        <v>5004.1000000000004</v>
      </c>
      <c r="E66" s="33">
        <v>102.1</v>
      </c>
      <c r="F66" s="33">
        <v>5106.2</v>
      </c>
      <c r="G66" s="33">
        <v>5004.1000000000004</v>
      </c>
      <c r="H66" s="33">
        <v>102.1</v>
      </c>
      <c r="I66" s="33">
        <f t="shared" si="0"/>
        <v>5106.2</v>
      </c>
      <c r="J66" s="33">
        <v>5004.1000000000004</v>
      </c>
      <c r="K66" s="33">
        <v>102.1</v>
      </c>
      <c r="L66" s="18"/>
      <c r="M66" s="18"/>
      <c r="N66" s="18"/>
    </row>
    <row r="67" spans="1:14" ht="33.950000000000003" customHeight="1">
      <c r="A67" s="2" t="s">
        <v>111</v>
      </c>
      <c r="B67" s="13" t="s">
        <v>112</v>
      </c>
      <c r="C67" s="33">
        <v>1481.2</v>
      </c>
      <c r="D67" s="33">
        <v>1451.6</v>
      </c>
      <c r="E67" s="33">
        <v>29.6</v>
      </c>
      <c r="F67" s="33">
        <v>1481.2</v>
      </c>
      <c r="G67" s="33">
        <v>1451.6</v>
      </c>
      <c r="H67" s="33">
        <v>29.6</v>
      </c>
      <c r="I67" s="33">
        <f t="shared" si="0"/>
        <v>1481.2</v>
      </c>
      <c r="J67" s="33">
        <v>1451.6</v>
      </c>
      <c r="K67" s="33">
        <v>29.6</v>
      </c>
      <c r="L67" s="18"/>
      <c r="M67" s="18"/>
      <c r="N67" s="18"/>
    </row>
    <row r="68" spans="1:14" ht="18" customHeight="1">
      <c r="A68" s="2" t="s">
        <v>113</v>
      </c>
      <c r="B68" s="13" t="s">
        <v>114</v>
      </c>
      <c r="C68" s="33">
        <v>948.4</v>
      </c>
      <c r="D68" s="33">
        <v>929.4</v>
      </c>
      <c r="E68" s="33">
        <v>19</v>
      </c>
      <c r="F68" s="33">
        <v>948.4</v>
      </c>
      <c r="G68" s="33">
        <v>929.4</v>
      </c>
      <c r="H68" s="33">
        <v>19</v>
      </c>
      <c r="I68" s="33">
        <f t="shared" si="0"/>
        <v>948.4</v>
      </c>
      <c r="J68" s="33">
        <v>929.4</v>
      </c>
      <c r="K68" s="33">
        <v>19</v>
      </c>
      <c r="L68" s="18"/>
      <c r="M68" s="18"/>
      <c r="N68" s="18"/>
    </row>
    <row r="69" spans="1:14" ht="33.950000000000003" customHeight="1">
      <c r="A69" s="2" t="s">
        <v>25</v>
      </c>
      <c r="B69" s="13" t="s">
        <v>115</v>
      </c>
      <c r="C69" s="33">
        <v>12899.4</v>
      </c>
      <c r="D69" s="33">
        <v>12641.4</v>
      </c>
      <c r="E69" s="33">
        <v>258</v>
      </c>
      <c r="F69" s="33">
        <v>12899.4</v>
      </c>
      <c r="G69" s="33">
        <v>12641.4</v>
      </c>
      <c r="H69" s="33">
        <v>258</v>
      </c>
      <c r="I69" s="33">
        <f t="shared" si="0"/>
        <v>12899.4</v>
      </c>
      <c r="J69" s="33">
        <v>12641.4</v>
      </c>
      <c r="K69" s="33">
        <v>258</v>
      </c>
      <c r="L69" s="18"/>
      <c r="M69" s="18"/>
      <c r="N69" s="18"/>
    </row>
    <row r="70" spans="1:14" ht="18" customHeight="1">
      <c r="A70" s="13"/>
      <c r="B70" s="13" t="s">
        <v>42</v>
      </c>
      <c r="C70" s="34"/>
      <c r="D70" s="34"/>
      <c r="E70" s="34"/>
      <c r="F70" s="34"/>
      <c r="G70" s="34"/>
      <c r="H70" s="34"/>
      <c r="I70" s="33"/>
      <c r="J70" s="34"/>
      <c r="K70" s="34"/>
      <c r="L70" s="18"/>
      <c r="M70" s="18"/>
      <c r="N70" s="18"/>
    </row>
    <row r="71" spans="1:14" ht="33.950000000000003" customHeight="1">
      <c r="A71" s="2" t="s">
        <v>116</v>
      </c>
      <c r="B71" s="13" t="s">
        <v>117</v>
      </c>
      <c r="C71" s="33">
        <v>2831.1</v>
      </c>
      <c r="D71" s="33">
        <v>2774.5</v>
      </c>
      <c r="E71" s="33">
        <v>56.6</v>
      </c>
      <c r="F71" s="33">
        <v>2831.1</v>
      </c>
      <c r="G71" s="33">
        <v>2774.5</v>
      </c>
      <c r="H71" s="33">
        <v>56.6</v>
      </c>
      <c r="I71" s="33">
        <f t="shared" si="0"/>
        <v>2831.1</v>
      </c>
      <c r="J71" s="33">
        <v>2774.5</v>
      </c>
      <c r="K71" s="33">
        <v>56.6</v>
      </c>
      <c r="L71" s="18"/>
      <c r="M71" s="18"/>
      <c r="N71" s="18"/>
    </row>
    <row r="72" spans="1:14" ht="33.950000000000003" customHeight="1">
      <c r="A72" s="2" t="s">
        <v>118</v>
      </c>
      <c r="B72" s="13" t="s">
        <v>119</v>
      </c>
      <c r="C72" s="33">
        <v>10068.299999999999</v>
      </c>
      <c r="D72" s="33">
        <v>9866.9</v>
      </c>
      <c r="E72" s="33">
        <v>201.4</v>
      </c>
      <c r="F72" s="33">
        <v>10068.299999999999</v>
      </c>
      <c r="G72" s="33">
        <v>9866.9</v>
      </c>
      <c r="H72" s="33">
        <v>201.4</v>
      </c>
      <c r="I72" s="33">
        <f t="shared" si="0"/>
        <v>10068.299999999999</v>
      </c>
      <c r="J72" s="33">
        <v>9866.9</v>
      </c>
      <c r="K72" s="33">
        <v>201.4</v>
      </c>
      <c r="L72" s="18"/>
      <c r="M72" s="18"/>
      <c r="N72" s="18"/>
    </row>
    <row r="73" spans="1:14" ht="33.950000000000003" customHeight="1">
      <c r="A73" s="2" t="s">
        <v>26</v>
      </c>
      <c r="B73" s="13" t="s">
        <v>120</v>
      </c>
      <c r="C73" s="33">
        <v>16211.8</v>
      </c>
      <c r="D73" s="33">
        <v>15887.6</v>
      </c>
      <c r="E73" s="33">
        <v>324.2</v>
      </c>
      <c r="F73" s="33">
        <v>16211.8</v>
      </c>
      <c r="G73" s="33">
        <v>15887.6</v>
      </c>
      <c r="H73" s="33">
        <v>324.2</v>
      </c>
      <c r="I73" s="33">
        <f t="shared" si="0"/>
        <v>16211.8</v>
      </c>
      <c r="J73" s="33">
        <v>15887.6</v>
      </c>
      <c r="K73" s="33">
        <v>324.2</v>
      </c>
      <c r="L73" s="18"/>
      <c r="M73" s="18"/>
      <c r="N73" s="18"/>
    </row>
    <row r="74" spans="1:14" ht="18" customHeight="1">
      <c r="A74" s="13"/>
      <c r="B74" s="13" t="s">
        <v>42</v>
      </c>
      <c r="C74" s="34"/>
      <c r="D74" s="34"/>
      <c r="E74" s="34"/>
      <c r="F74" s="34"/>
      <c r="G74" s="34"/>
      <c r="H74" s="34"/>
      <c r="I74" s="33"/>
      <c r="J74" s="34"/>
      <c r="K74" s="34"/>
      <c r="L74" s="18"/>
      <c r="M74" s="18"/>
      <c r="N74" s="18"/>
    </row>
    <row r="75" spans="1:14" ht="33" customHeight="1">
      <c r="A75" s="2" t="s">
        <v>121</v>
      </c>
      <c r="B75" s="13" t="s">
        <v>122</v>
      </c>
      <c r="C75" s="33">
        <v>8217.7000000000007</v>
      </c>
      <c r="D75" s="33">
        <v>8053.4</v>
      </c>
      <c r="E75" s="33">
        <v>164.3</v>
      </c>
      <c r="F75" s="33">
        <v>8217.7000000000007</v>
      </c>
      <c r="G75" s="33">
        <v>8053.4</v>
      </c>
      <c r="H75" s="33">
        <v>164.3</v>
      </c>
      <c r="I75" s="33">
        <f t="shared" ref="I75:I88" si="1">J75+K75</f>
        <v>8217.7000000000007</v>
      </c>
      <c r="J75" s="33">
        <v>8053.4</v>
      </c>
      <c r="K75" s="33">
        <v>164.3</v>
      </c>
      <c r="L75" s="18"/>
      <c r="M75" s="18"/>
      <c r="N75" s="18"/>
    </row>
    <row r="76" spans="1:14" ht="33" customHeight="1">
      <c r="A76" s="2" t="s">
        <v>123</v>
      </c>
      <c r="B76" s="13" t="s">
        <v>124</v>
      </c>
      <c r="C76" s="33">
        <v>7994.1</v>
      </c>
      <c r="D76" s="33">
        <v>7834.2</v>
      </c>
      <c r="E76" s="33">
        <v>159.9</v>
      </c>
      <c r="F76" s="33">
        <v>7994.1</v>
      </c>
      <c r="G76" s="33">
        <v>7834.2</v>
      </c>
      <c r="H76" s="33">
        <v>159.9</v>
      </c>
      <c r="I76" s="33">
        <f t="shared" si="1"/>
        <v>7994.1</v>
      </c>
      <c r="J76" s="33">
        <v>7834.2</v>
      </c>
      <c r="K76" s="33">
        <v>159.9</v>
      </c>
      <c r="L76" s="18"/>
      <c r="M76" s="18"/>
      <c r="N76" s="18"/>
    </row>
    <row r="77" spans="1:14" ht="33" customHeight="1">
      <c r="A77" s="2" t="s">
        <v>27</v>
      </c>
      <c r="B77" s="13" t="s">
        <v>125</v>
      </c>
      <c r="C77" s="33">
        <v>1820.3</v>
      </c>
      <c r="D77" s="33">
        <v>1783.9</v>
      </c>
      <c r="E77" s="33">
        <v>36.4</v>
      </c>
      <c r="F77" s="33">
        <v>1820.3</v>
      </c>
      <c r="G77" s="33">
        <v>1783.9</v>
      </c>
      <c r="H77" s="33">
        <v>36.4</v>
      </c>
      <c r="I77" s="33">
        <f t="shared" si="1"/>
        <v>1820.3</v>
      </c>
      <c r="J77" s="33">
        <v>1783.9</v>
      </c>
      <c r="K77" s="33">
        <v>36.4</v>
      </c>
      <c r="L77" s="18"/>
      <c r="M77" s="18"/>
      <c r="N77" s="18"/>
    </row>
    <row r="78" spans="1:14" ht="18" customHeight="1">
      <c r="A78" s="13"/>
      <c r="B78" s="13" t="s">
        <v>42</v>
      </c>
      <c r="C78" s="34"/>
      <c r="D78" s="34"/>
      <c r="E78" s="34"/>
      <c r="F78" s="34"/>
      <c r="G78" s="34"/>
      <c r="H78" s="34"/>
      <c r="I78" s="33"/>
      <c r="J78" s="34"/>
      <c r="K78" s="34"/>
      <c r="L78" s="18"/>
      <c r="M78" s="18"/>
      <c r="N78" s="18"/>
    </row>
    <row r="79" spans="1:14" ht="33" customHeight="1">
      <c r="A79" s="2" t="s">
        <v>126</v>
      </c>
      <c r="B79" s="13" t="s">
        <v>127</v>
      </c>
      <c r="C79" s="33">
        <v>1820.3</v>
      </c>
      <c r="D79" s="33">
        <v>1783.9</v>
      </c>
      <c r="E79" s="33">
        <v>36.4</v>
      </c>
      <c r="F79" s="33">
        <v>1820.3</v>
      </c>
      <c r="G79" s="33">
        <v>1783.9</v>
      </c>
      <c r="H79" s="33">
        <v>36.4</v>
      </c>
      <c r="I79" s="33">
        <f t="shared" si="1"/>
        <v>1820.3</v>
      </c>
      <c r="J79" s="33">
        <v>1783.9</v>
      </c>
      <c r="K79" s="33">
        <v>36.4</v>
      </c>
      <c r="L79" s="18"/>
      <c r="M79" s="18"/>
      <c r="N79" s="18"/>
    </row>
    <row r="80" spans="1:14" ht="33" customHeight="1">
      <c r="A80" s="2" t="s">
        <v>28</v>
      </c>
      <c r="B80" s="13" t="s">
        <v>128</v>
      </c>
      <c r="C80" s="33">
        <v>13611.1</v>
      </c>
      <c r="D80" s="33">
        <v>12210.7</v>
      </c>
      <c r="E80" s="33">
        <v>1400.4</v>
      </c>
      <c r="F80" s="33">
        <v>13611.1</v>
      </c>
      <c r="G80" s="33">
        <v>12210.7</v>
      </c>
      <c r="H80" s="33">
        <v>1400.4</v>
      </c>
      <c r="I80" s="33">
        <f t="shared" si="1"/>
        <v>13588.1</v>
      </c>
      <c r="J80" s="33">
        <v>12210.7</v>
      </c>
      <c r="K80" s="33">
        <v>1377.4</v>
      </c>
      <c r="L80" s="18"/>
      <c r="M80" s="18"/>
      <c r="N80" s="18"/>
    </row>
    <row r="81" spans="1:14" ht="18" customHeight="1">
      <c r="A81" s="13"/>
      <c r="B81" s="13" t="s">
        <v>42</v>
      </c>
      <c r="C81" s="34"/>
      <c r="D81" s="34"/>
      <c r="E81" s="34"/>
      <c r="F81" s="34"/>
      <c r="G81" s="34"/>
      <c r="H81" s="34"/>
      <c r="I81" s="33"/>
      <c r="J81" s="34"/>
      <c r="K81" s="34"/>
      <c r="L81" s="18"/>
      <c r="M81" s="18"/>
      <c r="N81" s="18"/>
    </row>
    <row r="82" spans="1:14" ht="33" customHeight="1">
      <c r="A82" s="2" t="s">
        <v>129</v>
      </c>
      <c r="B82" s="13" t="s">
        <v>130</v>
      </c>
      <c r="C82" s="33">
        <v>4984.3</v>
      </c>
      <c r="D82" s="33">
        <v>4884.6000000000004</v>
      </c>
      <c r="E82" s="33">
        <v>99.7</v>
      </c>
      <c r="F82" s="33">
        <v>4984.3</v>
      </c>
      <c r="G82" s="33">
        <v>4884.6000000000004</v>
      </c>
      <c r="H82" s="33">
        <v>99.7</v>
      </c>
      <c r="I82" s="33">
        <f t="shared" si="1"/>
        <v>4984.3</v>
      </c>
      <c r="J82" s="33">
        <f>J80-J83</f>
        <v>4884.6000000000004</v>
      </c>
      <c r="K82" s="33">
        <f>K80-K83</f>
        <v>99.7</v>
      </c>
      <c r="L82" s="18"/>
      <c r="M82" s="18"/>
      <c r="N82" s="18"/>
    </row>
    <row r="83" spans="1:14" ht="33" customHeight="1">
      <c r="A83" s="2" t="s">
        <v>131</v>
      </c>
      <c r="B83" s="13" t="s">
        <v>132</v>
      </c>
      <c r="C83" s="33">
        <v>8626.7999999999993</v>
      </c>
      <c r="D83" s="33">
        <v>7326.1</v>
      </c>
      <c r="E83" s="33">
        <v>1300.7</v>
      </c>
      <c r="F83" s="33">
        <v>8626.7999999999993</v>
      </c>
      <c r="G83" s="33">
        <v>7326.1</v>
      </c>
      <c r="H83" s="33">
        <v>1300.7</v>
      </c>
      <c r="I83" s="33">
        <f t="shared" si="1"/>
        <v>8603.7999999999993</v>
      </c>
      <c r="J83" s="33">
        <v>7326.1</v>
      </c>
      <c r="K83" s="33">
        <v>1277.7</v>
      </c>
      <c r="L83" s="18"/>
      <c r="M83" s="18"/>
      <c r="N83" s="18"/>
    </row>
    <row r="84" spans="1:14" ht="33" customHeight="1">
      <c r="A84" s="2" t="s">
        <v>29</v>
      </c>
      <c r="B84" s="13" t="s">
        <v>34</v>
      </c>
      <c r="C84" s="33">
        <v>4993.5</v>
      </c>
      <c r="D84" s="33">
        <v>4893.6000000000004</v>
      </c>
      <c r="E84" s="33">
        <v>99.9</v>
      </c>
      <c r="F84" s="33">
        <v>4993.5</v>
      </c>
      <c r="G84" s="33">
        <v>4893.6000000000004</v>
      </c>
      <c r="H84" s="33">
        <v>99.9</v>
      </c>
      <c r="I84" s="33">
        <f t="shared" si="1"/>
        <v>4993.5</v>
      </c>
      <c r="J84" s="33">
        <v>4893.6000000000004</v>
      </c>
      <c r="K84" s="33">
        <v>99.9</v>
      </c>
      <c r="L84" s="18"/>
      <c r="M84" s="18"/>
      <c r="N84" s="18"/>
    </row>
    <row r="85" spans="1:14" ht="33" customHeight="1">
      <c r="A85" s="2" t="s">
        <v>30</v>
      </c>
      <c r="B85" s="13" t="s">
        <v>36</v>
      </c>
      <c r="C85" s="33">
        <v>10434.799999999999</v>
      </c>
      <c r="D85" s="33">
        <v>10226.1</v>
      </c>
      <c r="E85" s="33">
        <v>208.7</v>
      </c>
      <c r="F85" s="33">
        <v>10434.799999999999</v>
      </c>
      <c r="G85" s="33">
        <v>10226.1</v>
      </c>
      <c r="H85" s="33">
        <v>208.7</v>
      </c>
      <c r="I85" s="33">
        <f t="shared" si="1"/>
        <v>10434.799999999999</v>
      </c>
      <c r="J85" s="33">
        <v>10226.1</v>
      </c>
      <c r="K85" s="33">
        <v>208.7</v>
      </c>
      <c r="L85" s="18"/>
      <c r="M85" s="18"/>
      <c r="N85" s="18"/>
    </row>
    <row r="86" spans="1:14" ht="33" customHeight="1">
      <c r="A86" s="2" t="s">
        <v>31</v>
      </c>
      <c r="B86" s="13" t="s">
        <v>35</v>
      </c>
      <c r="C86" s="33">
        <v>7764.4</v>
      </c>
      <c r="D86" s="33">
        <v>7609.1</v>
      </c>
      <c r="E86" s="33">
        <v>155.30000000000001</v>
      </c>
      <c r="F86" s="33">
        <v>7764.4</v>
      </c>
      <c r="G86" s="33">
        <v>7609.1</v>
      </c>
      <c r="H86" s="33">
        <v>155.30000000000001</v>
      </c>
      <c r="I86" s="33">
        <f t="shared" si="1"/>
        <v>7764.4</v>
      </c>
      <c r="J86" s="33">
        <v>7609.1</v>
      </c>
      <c r="K86" s="33">
        <v>155.30000000000001</v>
      </c>
      <c r="L86" s="18"/>
      <c r="M86" s="18"/>
      <c r="N86" s="18"/>
    </row>
    <row r="87" spans="1:14" ht="18" customHeight="1">
      <c r="A87" s="2" t="s">
        <v>32</v>
      </c>
      <c r="B87" s="13" t="s">
        <v>37</v>
      </c>
      <c r="C87" s="33">
        <v>67510.7</v>
      </c>
      <c r="D87" s="33">
        <v>66160.5</v>
      </c>
      <c r="E87" s="33">
        <v>1350.2</v>
      </c>
      <c r="F87" s="33">
        <v>67510.7</v>
      </c>
      <c r="G87" s="33">
        <v>66160.5</v>
      </c>
      <c r="H87" s="33">
        <v>1350.2</v>
      </c>
      <c r="I87" s="33">
        <f t="shared" si="1"/>
        <v>67510.7</v>
      </c>
      <c r="J87" s="33">
        <v>66160.5</v>
      </c>
      <c r="K87" s="33">
        <v>1350.2</v>
      </c>
      <c r="L87" s="18"/>
      <c r="M87" s="18"/>
      <c r="N87" s="18"/>
    </row>
    <row r="88" spans="1:14" ht="53.25" customHeight="1">
      <c r="A88" s="2" t="s">
        <v>33</v>
      </c>
      <c r="B88" s="13" t="s">
        <v>38</v>
      </c>
      <c r="C88" s="33">
        <v>5035.8999999999996</v>
      </c>
      <c r="D88" s="33">
        <v>4935.2</v>
      </c>
      <c r="E88" s="33">
        <v>100.7</v>
      </c>
      <c r="F88" s="33">
        <v>5035.8999999999996</v>
      </c>
      <c r="G88" s="33">
        <v>4935.2</v>
      </c>
      <c r="H88" s="33">
        <v>100.7</v>
      </c>
      <c r="I88" s="33">
        <f t="shared" si="1"/>
        <v>5035.8999999999996</v>
      </c>
      <c r="J88" s="33">
        <v>4935.2</v>
      </c>
      <c r="K88" s="33">
        <v>100.7</v>
      </c>
      <c r="L88" s="18"/>
      <c r="M88" s="18"/>
      <c r="N88" s="18"/>
    </row>
    <row r="89" spans="1:14">
      <c r="C89" s="17"/>
      <c r="D89" s="17"/>
      <c r="E89" s="17"/>
      <c r="F89" s="17"/>
      <c r="G89" s="17"/>
      <c r="H89" s="25"/>
      <c r="I89" s="27"/>
      <c r="J89" s="27"/>
      <c r="K89" s="27"/>
    </row>
    <row r="90" spans="1:14">
      <c r="F90" s="19"/>
      <c r="G90" s="19"/>
      <c r="H90" s="19"/>
      <c r="I90" s="28"/>
      <c r="J90" s="28"/>
      <c r="K90" s="28"/>
    </row>
    <row r="91" spans="1:14" ht="15.75">
      <c r="F91" s="18"/>
      <c r="G91" s="22"/>
      <c r="H91" s="21"/>
      <c r="I91" s="30"/>
      <c r="J91" s="31"/>
      <c r="K91" s="31"/>
    </row>
    <row r="92" spans="1:14">
      <c r="I92" s="29"/>
      <c r="J92" s="29"/>
      <c r="K92" s="29"/>
    </row>
  </sheetData>
  <mergeCells count="12">
    <mergeCell ref="I5:I6"/>
    <mergeCell ref="J5:K5"/>
    <mergeCell ref="A1:K1"/>
    <mergeCell ref="A4:A6"/>
    <mergeCell ref="B4:B6"/>
    <mergeCell ref="C4:E4"/>
    <mergeCell ref="F4:H4"/>
    <mergeCell ref="I4:K4"/>
    <mergeCell ref="C5:C6"/>
    <mergeCell ref="D5:E5"/>
    <mergeCell ref="F5:F6"/>
    <mergeCell ref="G5:H5"/>
  </mergeCells>
  <pageMargins left="0.39370078740157483" right="0.19685039370078741" top="0.78740157480314965" bottom="0.78740157480314965" header="0.51181102362204722" footer="0.31496062992125984"/>
  <pageSetup paperSize="9" scale="9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Откорр</vt:lpstr>
      <vt:lpstr>Лист1!Заголовки_для_печати</vt:lpstr>
      <vt:lpstr>Откорр!Заголовки_для_печати</vt:lpstr>
      <vt:lpstr>Лист1!Область_печати</vt:lpstr>
      <vt:lpstr>Откорр!Область_печати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2022-03-29T02:52:50Z</cp:lastPrinted>
  <dcterms:created xsi:type="dcterms:W3CDTF">2009-02-10T05:39:52Z</dcterms:created>
  <dcterms:modified xsi:type="dcterms:W3CDTF">2022-04-12T05:54:32Z</dcterms:modified>
</cp:coreProperties>
</file>